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B44DCC9E-6B67-42F4-834F-68F23BF460E9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445" i="6" l="1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445" i="6" l="1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W367" i="6" l="1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<sst xmlns="http://schemas.openxmlformats.org/spreadsheetml/2006/main" count="8415" uniqueCount="894">
  <si>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</si>
  <si>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</si>
  <si>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</si>
  <si>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</si>
  <si>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</si>
  <si>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</si>
  <si>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</si>
  <si>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</si>
  <si>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</si>
  <si>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</si>
  <si>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</si>
  <si>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</si>
  <si>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</si>
  <si>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</si>
  <si>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</si>
  <si>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</si>
  <si>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</si>
  <si>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</si>
  <si>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</si>
  <si>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</si>
  <si>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</si>
  <si>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</si>
  <si>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</si>
  <si>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</si>
  <si>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</si>
  <si>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</si>
  <si>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</si>
  <si>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</si>
  <si>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</si>
  <si>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</si>
  <si>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</si>
  <si>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</si>
  <si>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</si>
  <si>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</si>
  <si>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</si>
  <si>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</si>
  <si>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</si>
  <si>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</si>
  <si>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</si>
  <si>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</si>
  <si>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</si>
  <si>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</si>
  <si>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</si>
  <si>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</si>
  <si>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</si>
  <si>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</si>
  <si>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</si>
  <si>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</si>
  <si>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</si>
  <si>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</si>
  <si>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</si>
  <si>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</si>
  <si>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</si>
  <si>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</si>
  <si>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</si>
  <si>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</si>
  <si>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</si>
  <si>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</si>
  <si>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</si>
  <si>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</si>
  <si>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</si>
  <si>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</si>
  <si>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</si>
  <si>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</si>
  <si>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</si>
  <si>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</si>
  <si>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</si>
  <si>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</si>
  <si>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</si>
  <si>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</si>
  <si>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</si>
  <si>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</si>
  <si>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</si>
  <si>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</si>
  <si>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</si>
  <si>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</si>
  <si>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</si>
  <si>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</si>
  <si>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</si>
  <si>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</si>
  <si>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</si>
  <si>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</si>
  <si>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</si>
  <si>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</si>
  <si>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</si>
  <si>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</si>
  <si>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</si>
  <si>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</si>
  <si>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</si>
  <si>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</si>
  <si>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</si>
  <si>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</si>
  <si>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</si>
  <si>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</si>
  <si>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</si>
  <si>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</si>
  <si>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</si>
  <si>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</si>
  <si>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</si>
  <si>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</si>
  <si>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</si>
  <si>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</si>
  <si>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</si>
  <si>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</si>
  <si>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</si>
  <si>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</si>
  <si>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</si>
  <si>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</si>
  <si>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</si>
  <si>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</si>
  <si>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</si>
  <si>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</si>
  <si>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</si>
  <si>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</si>
  <si>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</si>
  <si>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</si>
  <si>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</si>
  <si>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</si>
  <si>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</si>
  <si>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</si>
  <si>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</si>
  <si>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</si>
  <si>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</si>
  <si>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</si>
  <si>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</si>
  <si>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</si>
  <si>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</si>
  <si>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</si>
  <si>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</si>
  <si>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</si>
  <si>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</si>
  <si>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</si>
  <si>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</si>
  <si>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</si>
  <si>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</si>
  <si>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</si>
  <si>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</si>
  <si>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</si>
  <si>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</si>
  <si>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</si>
  <si>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</si>
  <si>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</si>
  <si>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</si>
  <si>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</si>
  <si>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</si>
  <si>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</si>
  <si>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</si>
  <si>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</si>
  <si>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</si>
  <si>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</si>
  <si>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</si>
  <si>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</si>
  <si>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</si>
  <si>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</si>
  <si>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</si>
  <si>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</si>
  <si>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</si>
  <si>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</si>
  <si>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</si>
  <si>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</si>
  <si>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</si>
  <si>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</si>
  <si>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</si>
  <si>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</si>
  <si>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</si>
  <si>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</si>
  <si>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</si>
  <si>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</si>
  <si>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</si>
  <si>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</si>
  <si>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</si>
  <si>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</si>
  <si>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</si>
  <si>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</si>
  <si>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</si>
  <si>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</si>
  <si>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</si>
  <si>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</si>
  <si>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</si>
  <si>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</si>
  <si>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</si>
  <si>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</si>
  <si>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</si>
  <si>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</si>
  <si>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</si>
  <si>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</si>
  <si>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</si>
  <si>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</si>
  <si>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</si>
  <si>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</si>
  <si>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</si>
  <si>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</si>
  <si>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</si>
  <si>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</si>
  <si>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</si>
  <si>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</si>
  <si>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</si>
  <si>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</si>
  <si>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</si>
  <si>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</si>
  <si>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</si>
  <si>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</si>
  <si>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</si>
  <si>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</si>
  <si>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</si>
  <si>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</si>
  <si>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</si>
  <si>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</si>
  <si>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</si>
  <si>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</si>
  <si>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</si>
  <si>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</si>
  <si>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</si>
  <si>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</si>
  <si>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</si>
  <si>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</si>
  <si>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</si>
  <si>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</si>
  <si>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</si>
  <si>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</si>
  <si>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</si>
  <si>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</si>
  <si>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</si>
  <si>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</si>
  <si>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</si>
  <si>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</si>
  <si>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</si>
  <si>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</si>
  <si>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</si>
  <si>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</si>
  <si>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</si>
  <si>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</si>
  <si>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</si>
  <si>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</si>
  <si>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</si>
  <si>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</si>
  <si>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</si>
  <si>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</si>
  <si>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</si>
  <si>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</si>
  <si>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</si>
  <si>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</si>
  <si>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</si>
  <si>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</si>
  <si>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</si>
  <si>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</si>
  <si>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</si>
  <si>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</si>
  <si>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</si>
  <si>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</si>
  <si>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</si>
  <si>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</si>
  <si>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</si>
  <si>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</si>
  <si>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</si>
  <si>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</si>
  <si>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</si>
  <si>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</si>
  <si>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</si>
  <si>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</si>
  <si>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</si>
  <si>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</si>
  <si>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</si>
  <si>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</si>
  <si>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</si>
  <si>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</si>
  <si>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</si>
  <si>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</si>
  <si>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</si>
  <si>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</si>
  <si>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</si>
  <si>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</si>
  <si>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</si>
  <si>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</si>
  <si>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</si>
  <si>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</si>
  <si>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</si>
  <si>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</si>
  <si>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</si>
  <si>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</si>
  <si>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</si>
  <si>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</si>
  <si>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</si>
  <si>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</si>
  <si>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</si>
  <si>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</si>
  <si>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</si>
  <si>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</si>
  <si>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</si>
  <si>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</si>
  <si>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</si>
  <si>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</si>
  <si>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</si>
  <si>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</si>
  <si>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</si>
  <si>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</si>
  <si>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</si>
  <si>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</si>
  <si>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</si>
  <si>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</si>
  <si>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</si>
  <si>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</si>
  <si>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</si>
  <si>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</si>
  <si>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</si>
  <si>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</si>
  <si>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</si>
  <si>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</si>
  <si>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</si>
  <si>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</si>
  <si>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</si>
  <si>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</si>
  <si>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</si>
  <si>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</si>
  <si>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</si>
  <si>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</si>
  <si>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</si>
  <si>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</si>
  <si>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</si>
  <si>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</si>
  <si>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</si>
  <si>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</si>
  <si>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</si>
  <si>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</si>
  <si>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</si>
  <si>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</si>
  <si>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</si>
  <si>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</si>
  <si>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</si>
  <si>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</si>
  <si>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</si>
  <si>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</si>
  <si>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</si>
  <si>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</si>
  <si>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</si>
  <si>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</si>
  <si>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</si>
  <si>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</si>
  <si>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</si>
  <si>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</si>
  <si>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</si>
  <si>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</si>
  <si>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</si>
  <si>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</si>
  <si>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</si>
  <si>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</si>
  <si>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</si>
  <si>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</si>
  <si>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</si>
  <si>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</si>
  <si>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</si>
  <si>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</si>
  <si>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</si>
  <si>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</si>
  <si>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</si>
  <si>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</si>
  <si>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</si>
  <si>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</si>
  <si>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</si>
  <si>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</si>
  <si>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</si>
  <si>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</si>
  <si>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</si>
  <si>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</si>
  <si>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</si>
  <si>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</si>
  <si>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</si>
  <si>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</si>
  <si>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</si>
  <si>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</si>
  <si>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</si>
  <si>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</si>
  <si>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</si>
  <si>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</si>
  <si>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</si>
  <si>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</si>
  <si>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</si>
  <si>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</si>
  <si>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</si>
  <si>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</si>
  <si>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</si>
  <si>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</si>
  <si>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</si>
  <si>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</si>
  <si>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</si>
  <si>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</si>
  <si>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</si>
  <si>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</si>
  <si>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</si>
  <si>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</si>
  <si>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</si>
  <si>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</si>
  <si>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</si>
  <si>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</si>
  <si>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</si>
  <si>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</si>
  <si>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</si>
  <si>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</si>
  <si>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</si>
  <si>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</si>
  <si>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</si>
  <si>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</si>
  <si>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</si>
  <si>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</si>
  <si>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</si>
  <si>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</si>
  <si>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</si>
  <si>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</si>
  <si>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</si>
  <si>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</si>
  <si>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</si>
  <si>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</si>
  <si>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</si>
  <si>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</si>
  <si>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</si>
  <si>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</si>
  <si>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</si>
  <si>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</si>
  <si>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</si>
  <si>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</si>
  <si>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</si>
  <si>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</si>
  <si>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</si>
  <si>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</si>
  <si>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</si>
  <si>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</si>
  <si>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</si>
  <si>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</si>
  <si>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</si>
  <si>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</si>
  <si>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</si>
  <si>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</si>
  <si>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</si>
  <si>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</si>
  <si>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</si>
  <si>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</si>
  <si>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</si>
  <si>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</si>
  <si>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</si>
  <si>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</si>
  <si>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</si>
  <si>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</si>
  <si>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</si>
  <si>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</si>
  <si>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</si>
  <si>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</si>
  <si>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</si>
  <si>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</si>
  <si>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</si>
  <si>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</si>
  <si>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</si>
  <si>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</si>
  <si>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</si>
  <si>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</si>
  <si>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</si>
  <si>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</si>
  <si>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</si>
  <si>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</si>
  <si>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</si>
  <si>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</si>
  <si>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</si>
  <si>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</si>
  <si>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</si>
  <si>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</si>
  <si>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</si>
  <si>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</si>
  <si>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</si>
  <si>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</si>
  <si>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</si>
  <si>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</si>
  <si>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</si>
  <si>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</si>
  <si>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</si>
  <si>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</si>
  <si>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</si>
  <si>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</si>
  <si>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</si>
  <si>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</si>
  <si>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</si>
  <si>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</si>
  <si>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</si>
  <si>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</si>
  <si>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</si>
  <si>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</si>
  <si>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</si>
  <si>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</si>
  <si>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</si>
  <si>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</si>
  <si>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</si>
  <si>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</si>
  <si>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</si>
  <si>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</si>
  <si>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</si>
  <si>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</si>
  <si>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</si>
  <si>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</si>
  <si>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</si>
  <si>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</si>
  <si>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</si>
  <si>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</si>
  <si>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</si>
  <si>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</si>
  <si>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</si>
  <si>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</si>
  <si>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</si>
  <si>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</si>
  <si>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</si>
  <si>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</si>
  <si>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</si>
  <si>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</si>
  <si>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</si>
  <si>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</si>
  <si>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</si>
  <si>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</si>
  <si>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</si>
  <si>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</si>
  <si>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</si>
  <si>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</si>
  <si>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</si>
  <si>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</si>
  <si>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</si>
  <si>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</si>
  <si>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</si>
  <si>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</si>
  <si>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</si>
  <si>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</si>
  <si>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</si>
  <si>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</si>
  <si>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</si>
  <si>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</si>
  <si>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</si>
  <si>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</si>
  <si>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</si>
  <si>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</si>
  <si>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</si>
  <si>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</si>
  <si>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</si>
  <si>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</si>
  <si>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</si>
  <si>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</si>
  <si>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</si>
  <si>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</si>
  <si>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</si>
  <si>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</si>
  <si>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</si>
  <si>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</si>
  <si>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</si>
  <si>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</si>
  <si>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</si>
  <si>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</si>
  <si>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</si>
  <si>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</si>
  <si>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</si>
  <si>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</si>
  <si>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</si>
  <si>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</si>
  <si>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</si>
  <si>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</si>
  <si>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</si>
  <si>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</si>
  <si>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</si>
  <si>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</si>
  <si>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</si>
  <si>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</si>
  <si>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</si>
  <si>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</si>
  <si>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</si>
  <si>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</si>
  <si>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</si>
  <si>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</si>
  <si>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</si>
  <si>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</si>
  <si>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</si>
  <si>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</si>
  <si>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</si>
  <si>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</si>
  <si>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</si>
  <si>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</si>
  <si>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</si>
  <si>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</si>
  <si>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</si>
  <si>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</si>
  <si>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</si>
  <si>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</si>
  <si>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</si>
  <si>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</si>
  <si>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</si>
  <si>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</si>
  <si>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</si>
  <si>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</si>
  <si>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</si>
  <si>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</si>
  <si>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</si>
  <si>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</si>
  <si>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</si>
  <si>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</si>
  <si>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</si>
  <si>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</si>
  <si>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</si>
  <si>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</si>
  <si>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</si>
  <si>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</si>
  <si>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</si>
  <si>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</si>
  <si>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</si>
  <si>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</si>
  <si>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</si>
  <si>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</si>
  <si>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</si>
  <si>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</si>
  <si>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</si>
  <si>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</si>
  <si>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</si>
  <si>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</si>
  <si>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</si>
  <si>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</si>
  <si>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</si>
  <si>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</si>
  <si>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</si>
  <si>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</si>
  <si>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</si>
  <si>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</si>
  <si>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</si>
  <si>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</si>
  <si>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</si>
  <si>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</si>
  <si>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</si>
  <si>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</si>
  <si>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</si>
  <si>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</si>
  <si>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</si>
  <si>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</si>
  <si>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</si>
  <si>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</si>
  <si>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</si>
  <si>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</si>
  <si>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</si>
  <si>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</si>
  <si>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</si>
  <si>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</si>
  <si>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</si>
  <si>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</si>
  <si>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</si>
  <si>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</si>
  <si>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</si>
  <si>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</si>
  <si>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</si>
  <si>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</si>
  <si>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</si>
  <si>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</si>
  <si>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</si>
  <si>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</si>
  <si>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</si>
  <si>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</si>
  <si>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</si>
  <si>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</si>
  <si>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</si>
  <si>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</si>
  <si>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</si>
  <si>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</si>
  <si>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</si>
  <si>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</si>
  <si>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</si>
  <si>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</si>
  <si>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</si>
  <si>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</si>
  <si>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</si>
  <si>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</si>
  <si>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</si>
  <si>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</si>
  <si>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</si>
  <si>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</si>
  <si>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</si>
  <si>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</si>
  <si>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</si>
  <si>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</si>
  <si>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</si>
  <si>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</si>
  <si>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</si>
  <si>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</si>
  <si>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</si>
  <si>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</si>
  <si>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</si>
  <si>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</si>
  <si>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</si>
  <si>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</si>
  <si>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</si>
  <si>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</si>
  <si>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</si>
  <si>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</si>
  <si>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</si>
  <si>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</si>
  <si>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</si>
  <si>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</si>
  <si>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</si>
  <si>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</si>
  <si>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</si>
  <si>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</si>
  <si>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</si>
  <si>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</si>
  <si>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</si>
  <si>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</si>
  <si>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</si>
  <si>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</si>
  <si>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</si>
  <si>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</si>
  <si>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</si>
  <si>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</si>
  <si>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</si>
  <si>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</si>
  <si>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</si>
  <si>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</si>
  <si>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</si>
  <si>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</si>
  <si>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</si>
  <si>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</si>
  <si>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</si>
  <si>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</si>
  <si>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</si>
  <si>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</si>
  <si>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</si>
  <si>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</si>
  <si>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</si>
  <si>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</si>
  <si>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</si>
  <si>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</si>
  <si>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</si>
  <si>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</si>
  <si>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</si>
  <si>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</si>
  <si>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</si>
  <si>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</si>
  <si>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</si>
  <si>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</si>
  <si>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</si>
  <si>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</si>
  <si>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</si>
  <si>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</si>
  <si>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</si>
  <si>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</si>
  <si>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</si>
  <si>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</si>
  <si>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</si>
  <si>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</si>
  <si>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</si>
  <si>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</si>
  <si>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</si>
  <si>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</si>
  <si>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</si>
  <si>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</si>
  <si>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</si>
  <si>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</si>
  <si>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</si>
  <si>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</si>
  <si>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</si>
  <si>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</si>
  <si>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</si>
  <si>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</si>
  <si>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</si>
  <si>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</si>
  <si>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</si>
  <si>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</si>
  <si>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</si>
  <si>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</si>
  <si>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</si>
  <si>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</si>
  <si>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</si>
  <si>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</si>
  <si>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</si>
  <si>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</si>
  <si>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</si>
  <si>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</si>
  <si>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</si>
  <si>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</si>
  <si>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</si>
  <si>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</si>
  <si>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</si>
  <si>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</si>
  <si>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</si>
  <si>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</si>
  <si>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</si>
  <si>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</si>
  <si>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</si>
  <si>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</si>
  <si>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</si>
  <si>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</si>
  <si>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</si>
  <si>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</si>
  <si>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</si>
  <si>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</si>
  <si>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</si>
  <si>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</si>
  <si>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</si>
  <si>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</si>
  <si>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</si>
  <si>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</si>
  <si>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</si>
  <si>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</si>
  <si>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</si>
  <si>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</si>
  <si>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</si>
  <si>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</si>
  <si>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</si>
  <si>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</si>
  <si>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</si>
  <si>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</si>
  <si>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</si>
  <si>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</si>
  <si>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</si>
  <si>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</si>
  <si>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</si>
  <si>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</si>
  <si>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</si>
  <si>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</si>
  <si>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</si>
  <si>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</si>
  <si>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</si>
  <si>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EDAS IRAS EN MENORES DE 5 AÑOS  - 2022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</si>
  <si>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</si>
  <si>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</si>
  <si>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</si>
  <si>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</si>
  <si>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</si>
  <si>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</si>
  <si>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</si>
  <si>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</si>
  <si>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</si>
  <si>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</si>
  <si>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</si>
  <si>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FERNANDO LORES </t>
  </si>
  <si>
    <t xml:space="preserve">P.S. I-2  </t>
  </si>
  <si>
    <t>SOLEDAD De BELEN</t>
  </si>
  <si>
    <t>C.S. I-3</t>
  </si>
  <si>
    <t xml:space="preserve">NAPO </t>
  </si>
  <si>
    <t xml:space="preserve">SANTA. RITA DE CASTILLA </t>
  </si>
  <si>
    <t>P.S. I-3</t>
  </si>
  <si>
    <t>C.S. I-4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</si>
  <si>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</si>
  <si>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</si>
  <si>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</si>
  <si>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</si>
  <si>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</si>
  <si>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</si>
  <si>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</si>
  <si>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</si>
  <si>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</si>
  <si>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</si>
  <si>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</si>
  <si>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</si>
  <si>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</si>
  <si>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</si>
  <si>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</si>
  <si>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</si>
  <si>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</si>
  <si>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</si>
  <si>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</si>
  <si>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</si>
  <si>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</si>
  <si>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</si>
  <si>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</si>
  <si>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</si>
  <si>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</si>
  <si>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</si>
  <si>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</si>
  <si>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</si>
  <si>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</si>
  <si>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</si>
  <si>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</si>
  <si>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</si>
  <si>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</si>
  <si>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</si>
  <si>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</si>
  <si>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</si>
  <si>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NUEVO ALEGRIA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</si>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</sst>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1275</c:v>
                </c:pt>
                <c:pt idx="1">
                  <c:v>0</c:v>
                </c:pt>
                <c:pt idx="2">
                  <c:v>911</c:v>
                </c:pt>
                <c:pt idx="3">
                  <c:v>0</c:v>
                </c:pt>
                <c:pt idx="4">
                  <c:v>0</c:v>
                </c:pt>
                <c:pt idx="5">
                  <c:v>560</c:v>
                </c:pt>
                <c:pt idx="6">
                  <c:v>480</c:v>
                </c:pt>
                <c:pt idx="7">
                  <c:v>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24</c:v>
                </c:pt>
                <c:pt idx="1">
                  <c:v>0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110</c:v>
                </c:pt>
                <c:pt idx="1">
                  <c:v>0</c:v>
                </c:pt>
                <c:pt idx="2">
                  <c:v>87</c:v>
                </c:pt>
                <c:pt idx="3">
                  <c:v>0</c:v>
                </c:pt>
                <c:pt idx="4">
                  <c:v>0</c:v>
                </c:pt>
                <c:pt idx="5">
                  <c:v>41</c:v>
                </c:pt>
                <c:pt idx="6">
                  <c:v>136</c:v>
                </c:pt>
                <c:pt idx="7">
                  <c:v>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3568</c:v>
                </c:pt>
                <c:pt idx="1">
                  <c:v>0</c:v>
                </c:pt>
                <c:pt idx="2">
                  <c:v>1803</c:v>
                </c:pt>
                <c:pt idx="3">
                  <c:v>0</c:v>
                </c:pt>
                <c:pt idx="4">
                  <c:v>0</c:v>
                </c:pt>
                <c:pt idx="5">
                  <c:v>1504</c:v>
                </c:pt>
                <c:pt idx="6">
                  <c:v>1582</c:v>
                </c:pt>
                <c:pt idx="7">
                  <c:v>2316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3</v>
          </cell>
          <cell r="L6">
            <v>7</v>
          </cell>
          <cell r="M6">
            <v>15</v>
          </cell>
          <cell r="N6">
            <v>4</v>
          </cell>
          <cell r="O6">
            <v>0</v>
          </cell>
          <cell r="P6"/>
          <cell r="Q6"/>
          <cell r="R6"/>
          <cell r="S6"/>
          <cell r="T6"/>
          <cell r="U6"/>
          <cell r="V6">
            <v>29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</v>
          </cell>
          <cell r="AB6">
            <v>0</v>
          </cell>
          <cell r="AC6"/>
          <cell r="AD6"/>
          <cell r="AE6"/>
          <cell r="AF6"/>
          <cell r="AG6"/>
          <cell r="AH6"/>
          <cell r="AI6">
            <v>4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/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3</v>
          </cell>
          <cell r="AY6">
            <v>7</v>
          </cell>
          <cell r="AZ6">
            <v>15</v>
          </cell>
          <cell r="BA6">
            <v>8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2</v>
          </cell>
          <cell r="K7">
            <v>6</v>
          </cell>
          <cell r="L7">
            <v>8</v>
          </cell>
          <cell r="M7">
            <v>4</v>
          </cell>
          <cell r="N7">
            <v>15</v>
          </cell>
          <cell r="O7">
            <v>10</v>
          </cell>
          <cell r="P7"/>
          <cell r="Q7"/>
          <cell r="R7"/>
          <cell r="S7"/>
          <cell r="T7"/>
          <cell r="U7"/>
          <cell r="V7">
            <v>45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0</v>
          </cell>
          <cell r="AC7"/>
          <cell r="AD7"/>
          <cell r="AE7"/>
          <cell r="AF7"/>
          <cell r="AG7"/>
          <cell r="AH7"/>
          <cell r="AI7">
            <v>1</v>
          </cell>
          <cell r="AJ7">
            <v>0</v>
          </cell>
          <cell r="AK7">
            <v>4</v>
          </cell>
          <cell r="AL7">
            <v>4</v>
          </cell>
          <cell r="AM7">
            <v>0</v>
          </cell>
          <cell r="AN7">
            <v>13</v>
          </cell>
          <cell r="AO7">
            <v>1</v>
          </cell>
          <cell r="AP7"/>
          <cell r="AQ7"/>
          <cell r="AR7"/>
          <cell r="AS7"/>
          <cell r="AT7"/>
          <cell r="AU7"/>
          <cell r="AV7">
            <v>22</v>
          </cell>
          <cell r="AW7">
            <v>2</v>
          </cell>
          <cell r="AX7">
            <v>10</v>
          </cell>
          <cell r="AY7">
            <v>12</v>
          </cell>
          <cell r="AZ7">
            <v>5</v>
          </cell>
          <cell r="BA7">
            <v>28</v>
          </cell>
          <cell r="BB7">
            <v>11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</v>
          </cell>
          <cell r="P8"/>
          <cell r="Q8"/>
          <cell r="R8"/>
          <cell r="S8"/>
          <cell r="T8"/>
          <cell r="U8"/>
          <cell r="V8">
            <v>6</v>
          </cell>
          <cell r="W8">
            <v>0</v>
          </cell>
          <cell r="X8">
            <v>0</v>
          </cell>
          <cell r="Y8">
            <v>1</v>
          </cell>
          <cell r="Z8">
            <v>0</v>
          </cell>
          <cell r="AA8">
            <v>0</v>
          </cell>
          <cell r="AB8">
            <v>0</v>
          </cell>
          <cell r="AC8"/>
          <cell r="AD8"/>
          <cell r="AE8"/>
          <cell r="AF8"/>
          <cell r="AG8"/>
          <cell r="AH8"/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>
            <v>0</v>
          </cell>
          <cell r="AW8">
            <v>2</v>
          </cell>
          <cell r="AX8">
            <v>0</v>
          </cell>
          <cell r="AY8">
            <v>1</v>
          </cell>
          <cell r="AZ8">
            <v>0</v>
          </cell>
          <cell r="BA8">
            <v>0</v>
          </cell>
          <cell r="BB8">
            <v>4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11</v>
          </cell>
          <cell r="K9">
            <v>10</v>
          </cell>
          <cell r="L9">
            <v>10</v>
          </cell>
          <cell r="M9">
            <v>27</v>
          </cell>
          <cell r="N9">
            <v>11</v>
          </cell>
          <cell r="O9">
            <v>15</v>
          </cell>
          <cell r="P9"/>
          <cell r="Q9"/>
          <cell r="R9"/>
          <cell r="S9"/>
          <cell r="T9"/>
          <cell r="U9"/>
          <cell r="V9">
            <v>84</v>
          </cell>
          <cell r="W9">
            <v>0</v>
          </cell>
          <cell r="X9">
            <v>0</v>
          </cell>
          <cell r="Y9">
            <v>1</v>
          </cell>
          <cell r="Z9">
            <v>0</v>
          </cell>
          <cell r="AA9">
            <v>0</v>
          </cell>
          <cell r="AB9">
            <v>0</v>
          </cell>
          <cell r="AC9"/>
          <cell r="AD9"/>
          <cell r="AE9"/>
          <cell r="AF9"/>
          <cell r="AG9"/>
          <cell r="AH9"/>
          <cell r="AI9">
            <v>1</v>
          </cell>
          <cell r="AJ9">
            <v>0</v>
          </cell>
          <cell r="AK9">
            <v>3</v>
          </cell>
          <cell r="AL9">
            <v>4</v>
          </cell>
          <cell r="AM9">
            <v>10</v>
          </cell>
          <cell r="AN9">
            <v>0</v>
          </cell>
          <cell r="AO9">
            <v>0</v>
          </cell>
          <cell r="AP9"/>
          <cell r="AQ9"/>
          <cell r="AR9"/>
          <cell r="AS9"/>
          <cell r="AT9"/>
          <cell r="AU9"/>
          <cell r="AV9">
            <v>17</v>
          </cell>
          <cell r="AW9">
            <v>11</v>
          </cell>
          <cell r="AX9">
            <v>13</v>
          </cell>
          <cell r="AY9">
            <v>15</v>
          </cell>
          <cell r="AZ9">
            <v>37</v>
          </cell>
          <cell r="BA9">
            <v>11</v>
          </cell>
          <cell r="BB9">
            <v>15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1</v>
          </cell>
          <cell r="K10">
            <v>1</v>
          </cell>
          <cell r="L10">
            <v>2</v>
          </cell>
          <cell r="M10">
            <v>1</v>
          </cell>
          <cell r="N10">
            <v>7</v>
          </cell>
          <cell r="O10">
            <v>5</v>
          </cell>
          <cell r="P10"/>
          <cell r="Q10"/>
          <cell r="R10"/>
          <cell r="S10"/>
          <cell r="T10"/>
          <cell r="U10"/>
          <cell r="V10">
            <v>17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/>
          <cell r="AQ10"/>
          <cell r="AR10"/>
          <cell r="AS10"/>
          <cell r="AT10"/>
          <cell r="AU10"/>
          <cell r="AV10">
            <v>0</v>
          </cell>
          <cell r="AW10">
            <v>1</v>
          </cell>
          <cell r="AX10">
            <v>1</v>
          </cell>
          <cell r="AY10">
            <v>2</v>
          </cell>
          <cell r="AZ10">
            <v>1</v>
          </cell>
          <cell r="BA10">
            <v>7</v>
          </cell>
          <cell r="BB10">
            <v>5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3</v>
          </cell>
          <cell r="K11">
            <v>6</v>
          </cell>
          <cell r="L11">
            <v>5</v>
          </cell>
          <cell r="M11">
            <v>10</v>
          </cell>
          <cell r="N11">
            <v>16</v>
          </cell>
          <cell r="O11">
            <v>8</v>
          </cell>
          <cell r="P11"/>
          <cell r="Q11"/>
          <cell r="R11"/>
          <cell r="S11"/>
          <cell r="T11"/>
          <cell r="U11"/>
          <cell r="V11">
            <v>48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/>
          <cell r="AQ11"/>
          <cell r="AR11"/>
          <cell r="AS11"/>
          <cell r="AT11"/>
          <cell r="AU11"/>
          <cell r="AV11">
            <v>0</v>
          </cell>
          <cell r="AW11">
            <v>3</v>
          </cell>
          <cell r="AX11">
            <v>6</v>
          </cell>
          <cell r="AY11">
            <v>5</v>
          </cell>
          <cell r="AZ11">
            <v>10</v>
          </cell>
          <cell r="BA11">
            <v>16</v>
          </cell>
          <cell r="BB11">
            <v>8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3</v>
          </cell>
          <cell r="M12">
            <v>9</v>
          </cell>
          <cell r="N12">
            <v>6</v>
          </cell>
          <cell r="O12">
            <v>2</v>
          </cell>
          <cell r="P12"/>
          <cell r="Q12"/>
          <cell r="R12"/>
          <cell r="S12"/>
          <cell r="T12"/>
          <cell r="U12"/>
          <cell r="V12">
            <v>20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3</v>
          </cell>
          <cell r="AZ12">
            <v>9</v>
          </cell>
          <cell r="BA12">
            <v>6</v>
          </cell>
          <cell r="BB12">
            <v>2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1</v>
          </cell>
          <cell r="K13">
            <v>2</v>
          </cell>
          <cell r="L13">
            <v>6</v>
          </cell>
          <cell r="M13">
            <v>1</v>
          </cell>
          <cell r="N13">
            <v>3</v>
          </cell>
          <cell r="O13">
            <v>2</v>
          </cell>
          <cell r="P13"/>
          <cell r="Q13"/>
          <cell r="R13"/>
          <cell r="S13"/>
          <cell r="T13"/>
          <cell r="U13"/>
          <cell r="V13">
            <v>15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</v>
          </cell>
          <cell r="AB13">
            <v>0</v>
          </cell>
          <cell r="AC13"/>
          <cell r="AD13"/>
          <cell r="AE13"/>
          <cell r="AF13"/>
          <cell r="AG13"/>
          <cell r="AH13"/>
          <cell r="AI13">
            <v>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/>
          <cell r="AQ13"/>
          <cell r="AR13"/>
          <cell r="AS13"/>
          <cell r="AT13"/>
          <cell r="AU13"/>
          <cell r="AV13">
            <v>0</v>
          </cell>
          <cell r="AW13">
            <v>1</v>
          </cell>
          <cell r="AX13">
            <v>2</v>
          </cell>
          <cell r="AY13">
            <v>6</v>
          </cell>
          <cell r="AZ13">
            <v>1</v>
          </cell>
          <cell r="BA13">
            <v>4</v>
          </cell>
          <cell r="BB13">
            <v>2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18</v>
          </cell>
          <cell r="K14">
            <v>9</v>
          </cell>
          <cell r="L14">
            <v>21</v>
          </cell>
          <cell r="M14">
            <v>23</v>
          </cell>
          <cell r="N14">
            <v>21</v>
          </cell>
          <cell r="O14">
            <v>12</v>
          </cell>
          <cell r="P14"/>
          <cell r="Q14"/>
          <cell r="R14"/>
          <cell r="S14"/>
          <cell r="T14"/>
          <cell r="U14"/>
          <cell r="V14">
            <v>104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/>
          <cell r="AQ14"/>
          <cell r="AR14"/>
          <cell r="AS14"/>
          <cell r="AT14"/>
          <cell r="AU14"/>
          <cell r="AV14">
            <v>0</v>
          </cell>
          <cell r="AW14">
            <v>18</v>
          </cell>
          <cell r="AX14">
            <v>9</v>
          </cell>
          <cell r="AY14">
            <v>21</v>
          </cell>
          <cell r="AZ14">
            <v>23</v>
          </cell>
          <cell r="BA14">
            <v>21</v>
          </cell>
          <cell r="BB14">
            <v>12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3</v>
          </cell>
          <cell r="K15">
            <v>11</v>
          </cell>
          <cell r="L15">
            <v>6</v>
          </cell>
          <cell r="M15">
            <v>8</v>
          </cell>
          <cell r="N15">
            <v>13</v>
          </cell>
          <cell r="O15">
            <v>5</v>
          </cell>
          <cell r="P15"/>
          <cell r="Q15"/>
          <cell r="R15"/>
          <cell r="S15"/>
          <cell r="T15"/>
          <cell r="U15"/>
          <cell r="V15">
            <v>46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>
            <v>0</v>
          </cell>
          <cell r="AW15">
            <v>3</v>
          </cell>
          <cell r="AX15">
            <v>11</v>
          </cell>
          <cell r="AY15">
            <v>6</v>
          </cell>
          <cell r="AZ15">
            <v>8</v>
          </cell>
          <cell r="BA15">
            <v>13</v>
          </cell>
          <cell r="BB15">
            <v>5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24</v>
          </cell>
          <cell r="K16">
            <v>10</v>
          </cell>
          <cell r="L16">
            <v>22</v>
          </cell>
          <cell r="M16">
            <v>21</v>
          </cell>
          <cell r="N16">
            <v>16</v>
          </cell>
          <cell r="O16">
            <v>12</v>
          </cell>
          <cell r="P16"/>
          <cell r="Q16"/>
          <cell r="R16"/>
          <cell r="S16"/>
          <cell r="T16"/>
          <cell r="U16"/>
          <cell r="V16">
            <v>105</v>
          </cell>
          <cell r="W16">
            <v>0</v>
          </cell>
          <cell r="X16">
            <v>0</v>
          </cell>
          <cell r="Y16">
            <v>4</v>
          </cell>
          <cell r="Z16">
            <v>0</v>
          </cell>
          <cell r="AA16">
            <v>2</v>
          </cell>
          <cell r="AB16">
            <v>0</v>
          </cell>
          <cell r="AC16"/>
          <cell r="AD16"/>
          <cell r="AE16"/>
          <cell r="AF16"/>
          <cell r="AG16"/>
          <cell r="AH16"/>
          <cell r="AI16">
            <v>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/>
          <cell r="AQ16"/>
          <cell r="AR16"/>
          <cell r="AS16"/>
          <cell r="AT16"/>
          <cell r="AU16"/>
          <cell r="AV16">
            <v>0</v>
          </cell>
          <cell r="AW16">
            <v>24</v>
          </cell>
          <cell r="AX16">
            <v>10</v>
          </cell>
          <cell r="AY16">
            <v>26</v>
          </cell>
          <cell r="AZ16">
            <v>21</v>
          </cell>
          <cell r="BA16">
            <v>18</v>
          </cell>
          <cell r="BB16">
            <v>12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9</v>
          </cell>
          <cell r="K17">
            <v>5</v>
          </cell>
          <cell r="L17">
            <v>3</v>
          </cell>
          <cell r="M17">
            <v>6</v>
          </cell>
          <cell r="N17">
            <v>7</v>
          </cell>
          <cell r="O17">
            <v>2</v>
          </cell>
          <cell r="P17"/>
          <cell r="Q17"/>
          <cell r="R17"/>
          <cell r="S17"/>
          <cell r="T17"/>
          <cell r="U17"/>
          <cell r="V17">
            <v>32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>
            <v>0</v>
          </cell>
          <cell r="AW17">
            <v>9</v>
          </cell>
          <cell r="AX17">
            <v>5</v>
          </cell>
          <cell r="AY17">
            <v>3</v>
          </cell>
          <cell r="AZ17">
            <v>6</v>
          </cell>
          <cell r="BA17">
            <v>7</v>
          </cell>
          <cell r="BB17">
            <v>2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1</v>
          </cell>
          <cell r="L18">
            <v>3</v>
          </cell>
          <cell r="M18">
            <v>3</v>
          </cell>
          <cell r="N18">
            <v>0</v>
          </cell>
          <cell r="O18">
            <v>1</v>
          </cell>
          <cell r="P18"/>
          <cell r="Q18"/>
          <cell r="R18"/>
          <cell r="S18"/>
          <cell r="T18"/>
          <cell r="U18"/>
          <cell r="V18">
            <v>8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1</v>
          </cell>
          <cell r="AY18">
            <v>3</v>
          </cell>
          <cell r="AZ18">
            <v>3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1</v>
          </cell>
          <cell r="M19">
            <v>5</v>
          </cell>
          <cell r="N19">
            <v>0</v>
          </cell>
          <cell r="O19">
            <v>0</v>
          </cell>
          <cell r="P19"/>
          <cell r="Q19"/>
          <cell r="R19"/>
          <cell r="S19"/>
          <cell r="T19"/>
          <cell r="U19"/>
          <cell r="V19">
            <v>6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1</v>
          </cell>
          <cell r="AZ19">
            <v>5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3</v>
          </cell>
          <cell r="K20">
            <v>5</v>
          </cell>
          <cell r="L20">
            <v>2</v>
          </cell>
          <cell r="M20">
            <v>0</v>
          </cell>
          <cell r="N20">
            <v>3</v>
          </cell>
          <cell r="O20">
            <v>2</v>
          </cell>
          <cell r="P20"/>
          <cell r="Q20"/>
          <cell r="R20"/>
          <cell r="S20"/>
          <cell r="T20"/>
          <cell r="U20"/>
          <cell r="V20">
            <v>15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/>
          <cell r="AQ20"/>
          <cell r="AR20"/>
          <cell r="AS20"/>
          <cell r="AT20"/>
          <cell r="AU20"/>
          <cell r="AV20">
            <v>0</v>
          </cell>
          <cell r="AW20">
            <v>3</v>
          </cell>
          <cell r="AX20">
            <v>5</v>
          </cell>
          <cell r="AY20">
            <v>2</v>
          </cell>
          <cell r="AZ20">
            <v>0</v>
          </cell>
          <cell r="BA20">
            <v>3</v>
          </cell>
          <cell r="BB20">
            <v>2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8</v>
          </cell>
          <cell r="K21">
            <v>7</v>
          </cell>
          <cell r="L21">
            <v>11</v>
          </cell>
          <cell r="M21">
            <v>5</v>
          </cell>
          <cell r="N21">
            <v>8</v>
          </cell>
          <cell r="O21">
            <v>7</v>
          </cell>
          <cell r="P21"/>
          <cell r="Q21"/>
          <cell r="R21"/>
          <cell r="S21"/>
          <cell r="T21"/>
          <cell r="U21"/>
          <cell r="V21">
            <v>46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/>
          <cell r="AQ21"/>
          <cell r="AR21"/>
          <cell r="AS21"/>
          <cell r="AT21"/>
          <cell r="AU21"/>
          <cell r="AV21">
            <v>0</v>
          </cell>
          <cell r="AW21">
            <v>8</v>
          </cell>
          <cell r="AX21">
            <v>7</v>
          </cell>
          <cell r="AY21">
            <v>11</v>
          </cell>
          <cell r="AZ21">
            <v>5</v>
          </cell>
          <cell r="BA21">
            <v>8</v>
          </cell>
          <cell r="BB21">
            <v>7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5</v>
          </cell>
          <cell r="K22">
            <v>4</v>
          </cell>
          <cell r="L22">
            <v>7</v>
          </cell>
          <cell r="M22">
            <v>6</v>
          </cell>
          <cell r="N22">
            <v>3</v>
          </cell>
          <cell r="O22">
            <v>11</v>
          </cell>
          <cell r="P22"/>
          <cell r="Q22"/>
          <cell r="R22"/>
          <cell r="S22"/>
          <cell r="T22"/>
          <cell r="U22"/>
          <cell r="V22">
            <v>36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>
            <v>0</v>
          </cell>
          <cell r="AW22">
            <v>5</v>
          </cell>
          <cell r="AX22">
            <v>4</v>
          </cell>
          <cell r="AY22">
            <v>7</v>
          </cell>
          <cell r="AZ22">
            <v>6</v>
          </cell>
          <cell r="BA22">
            <v>3</v>
          </cell>
          <cell r="BB22">
            <v>11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23</v>
          </cell>
          <cell r="K23">
            <v>16</v>
          </cell>
          <cell r="L23">
            <v>34</v>
          </cell>
          <cell r="M23">
            <v>44</v>
          </cell>
          <cell r="N23">
            <v>31</v>
          </cell>
          <cell r="O23">
            <v>22</v>
          </cell>
          <cell r="P23"/>
          <cell r="Q23"/>
          <cell r="R23"/>
          <cell r="S23"/>
          <cell r="T23"/>
          <cell r="U23"/>
          <cell r="V23">
            <v>170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>
            <v>1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/>
          <cell r="AQ23"/>
          <cell r="AR23"/>
          <cell r="AS23"/>
          <cell r="AT23"/>
          <cell r="AU23"/>
          <cell r="AV23">
            <v>0</v>
          </cell>
          <cell r="AW23">
            <v>24</v>
          </cell>
          <cell r="AX23">
            <v>16</v>
          </cell>
          <cell r="AY23">
            <v>34</v>
          </cell>
          <cell r="AZ23">
            <v>44</v>
          </cell>
          <cell r="BA23">
            <v>31</v>
          </cell>
          <cell r="BB23">
            <v>22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6</v>
          </cell>
          <cell r="K24">
            <v>5</v>
          </cell>
          <cell r="L24">
            <v>2</v>
          </cell>
          <cell r="M24">
            <v>4</v>
          </cell>
          <cell r="N24">
            <v>6</v>
          </cell>
          <cell r="O24">
            <v>3</v>
          </cell>
          <cell r="P24"/>
          <cell r="Q24"/>
          <cell r="R24"/>
          <cell r="S24"/>
          <cell r="T24"/>
          <cell r="U24"/>
          <cell r="V24">
            <v>26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>
            <v>0</v>
          </cell>
          <cell r="AW24">
            <v>6</v>
          </cell>
          <cell r="AX24">
            <v>5</v>
          </cell>
          <cell r="AY24">
            <v>2</v>
          </cell>
          <cell r="AZ24">
            <v>4</v>
          </cell>
          <cell r="BA24">
            <v>6</v>
          </cell>
          <cell r="BB24">
            <v>3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5</v>
          </cell>
          <cell r="K25">
            <v>2</v>
          </cell>
          <cell r="L25">
            <v>1</v>
          </cell>
          <cell r="M25">
            <v>3</v>
          </cell>
          <cell r="N25">
            <v>5</v>
          </cell>
          <cell r="O25">
            <v>6</v>
          </cell>
          <cell r="P25"/>
          <cell r="Q25"/>
          <cell r="R25"/>
          <cell r="S25"/>
          <cell r="T25"/>
          <cell r="U25"/>
          <cell r="V25">
            <v>22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>
            <v>0</v>
          </cell>
          <cell r="AW25">
            <v>5</v>
          </cell>
          <cell r="AX25">
            <v>2</v>
          </cell>
          <cell r="AY25">
            <v>1</v>
          </cell>
          <cell r="AZ25">
            <v>3</v>
          </cell>
          <cell r="BA25">
            <v>5</v>
          </cell>
          <cell r="BB25">
            <v>6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4</v>
          </cell>
          <cell r="K26">
            <v>0</v>
          </cell>
          <cell r="L26">
            <v>2</v>
          </cell>
          <cell r="M26">
            <v>3</v>
          </cell>
          <cell r="N26">
            <v>4</v>
          </cell>
          <cell r="O26">
            <v>5</v>
          </cell>
          <cell r="P26"/>
          <cell r="Q26"/>
          <cell r="R26"/>
          <cell r="S26"/>
          <cell r="T26"/>
          <cell r="U26"/>
          <cell r="V26">
            <v>18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>
            <v>0</v>
          </cell>
          <cell r="AW26">
            <v>4</v>
          </cell>
          <cell r="AX26">
            <v>0</v>
          </cell>
          <cell r="AY26">
            <v>2</v>
          </cell>
          <cell r="AZ26">
            <v>3</v>
          </cell>
          <cell r="BA26">
            <v>4</v>
          </cell>
          <cell r="BB26">
            <v>5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1</v>
          </cell>
          <cell r="K27">
            <v>1</v>
          </cell>
          <cell r="L27">
            <v>1</v>
          </cell>
          <cell r="M27">
            <v>5</v>
          </cell>
          <cell r="N27">
            <v>2</v>
          </cell>
          <cell r="O27">
            <v>1</v>
          </cell>
          <cell r="P27"/>
          <cell r="Q27"/>
          <cell r="R27"/>
          <cell r="S27"/>
          <cell r="T27"/>
          <cell r="U27"/>
          <cell r="V27">
            <v>11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>
            <v>0</v>
          </cell>
          <cell r="AW27">
            <v>1</v>
          </cell>
          <cell r="AX27">
            <v>1</v>
          </cell>
          <cell r="AY27">
            <v>1</v>
          </cell>
          <cell r="AZ27">
            <v>5</v>
          </cell>
          <cell r="BA27">
            <v>2</v>
          </cell>
          <cell r="BB27">
            <v>1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1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2</v>
          </cell>
          <cell r="P28"/>
          <cell r="Q28"/>
          <cell r="R28"/>
          <cell r="S28"/>
          <cell r="T28"/>
          <cell r="U28"/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>
            <v>0</v>
          </cell>
          <cell r="AW28">
            <v>1</v>
          </cell>
          <cell r="AX28">
            <v>2</v>
          </cell>
          <cell r="AY28">
            <v>1</v>
          </cell>
          <cell r="AZ28">
            <v>0</v>
          </cell>
          <cell r="BA28">
            <v>1</v>
          </cell>
          <cell r="BB28">
            <v>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1</v>
          </cell>
          <cell r="K29">
            <v>2</v>
          </cell>
          <cell r="L29">
            <v>2</v>
          </cell>
          <cell r="M29">
            <v>1</v>
          </cell>
          <cell r="N29">
            <v>5</v>
          </cell>
          <cell r="O29">
            <v>5</v>
          </cell>
          <cell r="P29"/>
          <cell r="Q29"/>
          <cell r="R29"/>
          <cell r="S29"/>
          <cell r="T29"/>
          <cell r="U29"/>
          <cell r="V29">
            <v>16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/>
          <cell r="AQ29"/>
          <cell r="AR29"/>
          <cell r="AS29"/>
          <cell r="AT29"/>
          <cell r="AU29"/>
          <cell r="AV29">
            <v>0</v>
          </cell>
          <cell r="AW29">
            <v>1</v>
          </cell>
          <cell r="AX29">
            <v>2</v>
          </cell>
          <cell r="AY29">
            <v>2</v>
          </cell>
          <cell r="AZ29">
            <v>1</v>
          </cell>
          <cell r="BA29">
            <v>5</v>
          </cell>
          <cell r="BB29">
            <v>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10</v>
          </cell>
          <cell r="K30">
            <v>9</v>
          </cell>
          <cell r="L30">
            <v>13</v>
          </cell>
          <cell r="M30">
            <v>10</v>
          </cell>
          <cell r="N30">
            <v>11</v>
          </cell>
          <cell r="O30">
            <v>4</v>
          </cell>
          <cell r="P30"/>
          <cell r="Q30"/>
          <cell r="R30"/>
          <cell r="S30"/>
          <cell r="T30"/>
          <cell r="U30"/>
          <cell r="V30">
            <v>57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/>
          <cell r="AQ30"/>
          <cell r="AR30"/>
          <cell r="AS30"/>
          <cell r="AT30"/>
          <cell r="AU30"/>
          <cell r="AV30">
            <v>0</v>
          </cell>
          <cell r="AW30">
            <v>10</v>
          </cell>
          <cell r="AX30">
            <v>9</v>
          </cell>
          <cell r="AY30">
            <v>13</v>
          </cell>
          <cell r="AZ30">
            <v>10</v>
          </cell>
          <cell r="BA30">
            <v>11</v>
          </cell>
          <cell r="BB30">
            <v>4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7</v>
          </cell>
          <cell r="K31">
            <v>15</v>
          </cell>
          <cell r="L31">
            <v>27</v>
          </cell>
          <cell r="M31">
            <v>36</v>
          </cell>
          <cell r="N31">
            <v>22</v>
          </cell>
          <cell r="O31">
            <v>22</v>
          </cell>
          <cell r="P31"/>
          <cell r="Q31"/>
          <cell r="R31"/>
          <cell r="S31"/>
          <cell r="T31"/>
          <cell r="U31"/>
          <cell r="V31">
            <v>129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>
            <v>0</v>
          </cell>
          <cell r="AW31">
            <v>7</v>
          </cell>
          <cell r="AX31">
            <v>15</v>
          </cell>
          <cell r="AY31">
            <v>27</v>
          </cell>
          <cell r="AZ31">
            <v>36</v>
          </cell>
          <cell r="BA31">
            <v>22</v>
          </cell>
          <cell r="BB31">
            <v>22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13</v>
          </cell>
          <cell r="K32">
            <v>12</v>
          </cell>
          <cell r="L32">
            <v>17</v>
          </cell>
          <cell r="M32">
            <v>12</v>
          </cell>
          <cell r="N32">
            <v>7</v>
          </cell>
          <cell r="O32">
            <v>15</v>
          </cell>
          <cell r="P32"/>
          <cell r="Q32"/>
          <cell r="R32"/>
          <cell r="S32"/>
          <cell r="T32"/>
          <cell r="U32"/>
          <cell r="V32">
            <v>76</v>
          </cell>
          <cell r="W32">
            <v>0</v>
          </cell>
          <cell r="X32">
            <v>0</v>
          </cell>
          <cell r="Y32">
            <v>0</v>
          </cell>
          <cell r="Z32">
            <v>2</v>
          </cell>
          <cell r="AA32">
            <v>2</v>
          </cell>
          <cell r="AB32">
            <v>2</v>
          </cell>
          <cell r="AC32"/>
          <cell r="AD32"/>
          <cell r="AE32"/>
          <cell r="AF32"/>
          <cell r="AG32"/>
          <cell r="AH32"/>
          <cell r="AI32">
            <v>6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/>
          <cell r="AQ32"/>
          <cell r="AR32"/>
          <cell r="AS32"/>
          <cell r="AT32"/>
          <cell r="AU32"/>
          <cell r="AV32">
            <v>0</v>
          </cell>
          <cell r="AW32">
            <v>13</v>
          </cell>
          <cell r="AX32">
            <v>12</v>
          </cell>
          <cell r="AY32">
            <v>17</v>
          </cell>
          <cell r="AZ32">
            <v>14</v>
          </cell>
          <cell r="BA32">
            <v>9</v>
          </cell>
          <cell r="BB32">
            <v>17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9</v>
          </cell>
          <cell r="K33">
            <v>19</v>
          </cell>
          <cell r="L33">
            <v>17</v>
          </cell>
          <cell r="M33">
            <v>18</v>
          </cell>
          <cell r="N33">
            <v>9</v>
          </cell>
          <cell r="O33">
            <v>10</v>
          </cell>
          <cell r="P33"/>
          <cell r="Q33"/>
          <cell r="R33"/>
          <cell r="S33"/>
          <cell r="T33"/>
          <cell r="U33"/>
          <cell r="V33">
            <v>82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/>
          <cell r="AQ33"/>
          <cell r="AR33"/>
          <cell r="AS33"/>
          <cell r="AT33"/>
          <cell r="AU33"/>
          <cell r="AV33">
            <v>0</v>
          </cell>
          <cell r="AW33">
            <v>9</v>
          </cell>
          <cell r="AX33">
            <v>19</v>
          </cell>
          <cell r="AY33">
            <v>17</v>
          </cell>
          <cell r="AZ33">
            <v>18</v>
          </cell>
          <cell r="BA33">
            <v>9</v>
          </cell>
          <cell r="BB33">
            <v>10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16</v>
          </cell>
          <cell r="K34">
            <v>9</v>
          </cell>
          <cell r="L34">
            <v>20</v>
          </cell>
          <cell r="M34">
            <v>27</v>
          </cell>
          <cell r="N34">
            <v>11</v>
          </cell>
          <cell r="O34">
            <v>5</v>
          </cell>
          <cell r="P34"/>
          <cell r="Q34"/>
          <cell r="R34"/>
          <cell r="S34"/>
          <cell r="T34"/>
          <cell r="U34"/>
          <cell r="V34">
            <v>88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/>
          <cell r="AQ34"/>
          <cell r="AR34"/>
          <cell r="AS34"/>
          <cell r="AT34"/>
          <cell r="AU34"/>
          <cell r="AV34">
            <v>0</v>
          </cell>
          <cell r="AW34">
            <v>16</v>
          </cell>
          <cell r="AX34">
            <v>9</v>
          </cell>
          <cell r="AY34">
            <v>20</v>
          </cell>
          <cell r="AZ34">
            <v>27</v>
          </cell>
          <cell r="BA34">
            <v>11</v>
          </cell>
          <cell r="BB34">
            <v>5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4</v>
          </cell>
          <cell r="L35">
            <v>3</v>
          </cell>
          <cell r="M35">
            <v>7</v>
          </cell>
          <cell r="N35">
            <v>4</v>
          </cell>
          <cell r="O35">
            <v>2</v>
          </cell>
          <cell r="P35"/>
          <cell r="Q35"/>
          <cell r="R35"/>
          <cell r="S35"/>
          <cell r="T35"/>
          <cell r="U35"/>
          <cell r="V35">
            <v>20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4</v>
          </cell>
          <cell r="AY35">
            <v>3</v>
          </cell>
          <cell r="AZ35">
            <v>7</v>
          </cell>
          <cell r="BA35">
            <v>4</v>
          </cell>
          <cell r="BB35">
            <v>2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2</v>
          </cell>
          <cell r="K36">
            <v>24</v>
          </cell>
          <cell r="L36">
            <v>0</v>
          </cell>
          <cell r="M36">
            <v>4</v>
          </cell>
          <cell r="N36">
            <v>4</v>
          </cell>
          <cell r="O36">
            <v>1</v>
          </cell>
          <cell r="P36"/>
          <cell r="Q36"/>
          <cell r="R36"/>
          <cell r="S36"/>
          <cell r="T36"/>
          <cell r="U36"/>
          <cell r="V36">
            <v>35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>
            <v>0</v>
          </cell>
          <cell r="AW36">
            <v>2</v>
          </cell>
          <cell r="AX36">
            <v>24</v>
          </cell>
          <cell r="AY36">
            <v>0</v>
          </cell>
          <cell r="AZ36">
            <v>4</v>
          </cell>
          <cell r="BA36">
            <v>4</v>
          </cell>
          <cell r="BB36">
            <v>1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5</v>
          </cell>
          <cell r="K37">
            <v>7</v>
          </cell>
          <cell r="L37">
            <v>1</v>
          </cell>
          <cell r="M37">
            <v>0</v>
          </cell>
          <cell r="N37">
            <v>6</v>
          </cell>
          <cell r="O37">
            <v>0</v>
          </cell>
          <cell r="P37"/>
          <cell r="Q37"/>
          <cell r="R37"/>
          <cell r="S37"/>
          <cell r="T37"/>
          <cell r="U37"/>
          <cell r="V37">
            <v>19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>
            <v>0</v>
          </cell>
          <cell r="AW37">
            <v>5</v>
          </cell>
          <cell r="AX37">
            <v>7</v>
          </cell>
          <cell r="AY37">
            <v>1</v>
          </cell>
          <cell r="AZ37">
            <v>0</v>
          </cell>
          <cell r="BA37">
            <v>6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9</v>
          </cell>
          <cell r="K38">
            <v>17</v>
          </cell>
          <cell r="L38">
            <v>18</v>
          </cell>
          <cell r="M38">
            <v>14</v>
          </cell>
          <cell r="N38">
            <v>3</v>
          </cell>
          <cell r="O38">
            <v>1</v>
          </cell>
          <cell r="P38"/>
          <cell r="Q38"/>
          <cell r="R38"/>
          <cell r="S38"/>
          <cell r="T38"/>
          <cell r="U38"/>
          <cell r="V38">
            <v>62</v>
          </cell>
          <cell r="W38">
            <v>0</v>
          </cell>
          <cell r="X38">
            <v>0</v>
          </cell>
          <cell r="Y38">
            <v>2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>
            <v>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>
            <v>0</v>
          </cell>
          <cell r="AW38">
            <v>9</v>
          </cell>
          <cell r="AX38">
            <v>17</v>
          </cell>
          <cell r="AY38">
            <v>20</v>
          </cell>
          <cell r="AZ38">
            <v>14</v>
          </cell>
          <cell r="BA38">
            <v>3</v>
          </cell>
          <cell r="BB38">
            <v>1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6</v>
          </cell>
          <cell r="L39">
            <v>5</v>
          </cell>
          <cell r="M39">
            <v>0</v>
          </cell>
          <cell r="N39">
            <v>1</v>
          </cell>
          <cell r="O39">
            <v>2</v>
          </cell>
          <cell r="P39"/>
          <cell r="Q39"/>
          <cell r="R39"/>
          <cell r="S39"/>
          <cell r="T39"/>
          <cell r="U39"/>
          <cell r="V39">
            <v>14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6</v>
          </cell>
          <cell r="AY39">
            <v>5</v>
          </cell>
          <cell r="AZ39">
            <v>0</v>
          </cell>
          <cell r="BA39">
            <v>1</v>
          </cell>
          <cell r="BB39">
            <v>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/>
          <cell r="Q40"/>
          <cell r="R40"/>
          <cell r="S40"/>
          <cell r="T40"/>
          <cell r="U40"/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>
            <v>0</v>
          </cell>
          <cell r="AW40">
            <v>3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/>
          <cell r="Q42"/>
          <cell r="R42"/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3</v>
          </cell>
          <cell r="K43">
            <v>2</v>
          </cell>
          <cell r="L43">
            <v>4</v>
          </cell>
          <cell r="M43">
            <v>6</v>
          </cell>
          <cell r="N43">
            <v>2</v>
          </cell>
          <cell r="O43">
            <v>0</v>
          </cell>
          <cell r="P43"/>
          <cell r="Q43"/>
          <cell r="R43"/>
          <cell r="S43"/>
          <cell r="T43"/>
          <cell r="U43"/>
          <cell r="V43">
            <v>17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>
            <v>0</v>
          </cell>
          <cell r="AW43">
            <v>3</v>
          </cell>
          <cell r="AX43">
            <v>2</v>
          </cell>
          <cell r="AY43">
            <v>4</v>
          </cell>
          <cell r="AZ43">
            <v>6</v>
          </cell>
          <cell r="BA43">
            <v>2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7</v>
          </cell>
          <cell r="K44">
            <v>3</v>
          </cell>
          <cell r="L44">
            <v>23</v>
          </cell>
          <cell r="M44">
            <v>7</v>
          </cell>
          <cell r="N44">
            <v>7</v>
          </cell>
          <cell r="O44">
            <v>6</v>
          </cell>
          <cell r="P44"/>
          <cell r="Q44"/>
          <cell r="R44"/>
          <cell r="S44"/>
          <cell r="T44"/>
          <cell r="U44"/>
          <cell r="V44">
            <v>53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>
            <v>0</v>
          </cell>
          <cell r="AJ44">
            <v>2</v>
          </cell>
          <cell r="AK44">
            <v>0</v>
          </cell>
          <cell r="AL44">
            <v>1</v>
          </cell>
          <cell r="AM44">
            <v>0</v>
          </cell>
          <cell r="AN44">
            <v>1</v>
          </cell>
          <cell r="AO44">
            <v>0</v>
          </cell>
          <cell r="AP44"/>
          <cell r="AQ44"/>
          <cell r="AR44"/>
          <cell r="AS44"/>
          <cell r="AT44"/>
          <cell r="AU44"/>
          <cell r="AV44">
            <v>4</v>
          </cell>
          <cell r="AW44">
            <v>9</v>
          </cell>
          <cell r="AX44">
            <v>3</v>
          </cell>
          <cell r="AY44">
            <v>24</v>
          </cell>
          <cell r="AZ44">
            <v>7</v>
          </cell>
          <cell r="BA44">
            <v>8</v>
          </cell>
          <cell r="BB44">
            <v>6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1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>
            <v>1</v>
          </cell>
          <cell r="P45"/>
          <cell r="Q45"/>
          <cell r="R45"/>
          <cell r="S45"/>
          <cell r="T45"/>
          <cell r="U45"/>
          <cell r="V45">
            <v>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>
            <v>0</v>
          </cell>
          <cell r="AW45">
            <v>1</v>
          </cell>
          <cell r="AX45">
            <v>0</v>
          </cell>
          <cell r="AY45">
            <v>2</v>
          </cell>
          <cell r="AZ45">
            <v>0</v>
          </cell>
          <cell r="BA45">
            <v>0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5</v>
          </cell>
          <cell r="L46">
            <v>1</v>
          </cell>
          <cell r="M46">
            <v>3</v>
          </cell>
          <cell r="N46">
            <v>2</v>
          </cell>
          <cell r="O46">
            <v>3</v>
          </cell>
          <cell r="P46"/>
          <cell r="Q46"/>
          <cell r="R46"/>
          <cell r="S46"/>
          <cell r="T46"/>
          <cell r="U46"/>
          <cell r="V46">
            <v>14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5</v>
          </cell>
          <cell r="AY46">
            <v>1</v>
          </cell>
          <cell r="AZ46">
            <v>3</v>
          </cell>
          <cell r="BA46">
            <v>2</v>
          </cell>
          <cell r="BB46">
            <v>3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11</v>
          </cell>
          <cell r="K47">
            <v>2</v>
          </cell>
          <cell r="L47">
            <v>2</v>
          </cell>
          <cell r="M47">
            <v>1</v>
          </cell>
          <cell r="N47">
            <v>5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21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>
            <v>0</v>
          </cell>
          <cell r="AW47">
            <v>11</v>
          </cell>
          <cell r="AX47">
            <v>2</v>
          </cell>
          <cell r="AY47">
            <v>2</v>
          </cell>
          <cell r="AZ47">
            <v>1</v>
          </cell>
          <cell r="BA47">
            <v>5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4</v>
          </cell>
          <cell r="K48">
            <v>2</v>
          </cell>
          <cell r="L48">
            <v>0</v>
          </cell>
          <cell r="M48">
            <v>3</v>
          </cell>
          <cell r="N48">
            <v>5</v>
          </cell>
          <cell r="O48">
            <v>2</v>
          </cell>
          <cell r="P48"/>
          <cell r="Q48"/>
          <cell r="R48"/>
          <cell r="S48"/>
          <cell r="T48"/>
          <cell r="U48"/>
          <cell r="V48">
            <v>16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>
            <v>0</v>
          </cell>
          <cell r="AW48">
            <v>4</v>
          </cell>
          <cell r="AX48">
            <v>2</v>
          </cell>
          <cell r="AY48">
            <v>0</v>
          </cell>
          <cell r="AZ48">
            <v>3</v>
          </cell>
          <cell r="BA48">
            <v>5</v>
          </cell>
          <cell r="BB48">
            <v>2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1</v>
          </cell>
          <cell r="K49">
            <v>0</v>
          </cell>
          <cell r="L49">
            <v>2</v>
          </cell>
          <cell r="M49">
            <v>2</v>
          </cell>
          <cell r="N49">
            <v>5</v>
          </cell>
          <cell r="O49">
            <v>1</v>
          </cell>
          <cell r="P49"/>
          <cell r="Q49"/>
          <cell r="R49"/>
          <cell r="S49"/>
          <cell r="T49"/>
          <cell r="U49"/>
          <cell r="V49">
            <v>11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>
            <v>0</v>
          </cell>
          <cell r="AW49">
            <v>1</v>
          </cell>
          <cell r="AX49">
            <v>0</v>
          </cell>
          <cell r="AY49">
            <v>2</v>
          </cell>
          <cell r="AZ49">
            <v>2</v>
          </cell>
          <cell r="BA49">
            <v>5</v>
          </cell>
          <cell r="BB49">
            <v>1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1</v>
          </cell>
          <cell r="K50">
            <v>2</v>
          </cell>
          <cell r="L50">
            <v>0</v>
          </cell>
          <cell r="M50">
            <v>3</v>
          </cell>
          <cell r="N50">
            <v>2</v>
          </cell>
          <cell r="O50">
            <v>3</v>
          </cell>
          <cell r="P50"/>
          <cell r="Q50"/>
          <cell r="R50"/>
          <cell r="S50"/>
          <cell r="T50"/>
          <cell r="U50"/>
          <cell r="V50">
            <v>11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>
            <v>0</v>
          </cell>
          <cell r="AW50">
            <v>1</v>
          </cell>
          <cell r="AX50">
            <v>2</v>
          </cell>
          <cell r="AY50">
            <v>0</v>
          </cell>
          <cell r="AZ50">
            <v>3</v>
          </cell>
          <cell r="BA50">
            <v>2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1</v>
          </cell>
          <cell r="L51">
            <v>0</v>
          </cell>
          <cell r="M51">
            <v>0</v>
          </cell>
          <cell r="N51">
            <v>1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2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1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2</v>
          </cell>
          <cell r="M52">
            <v>2</v>
          </cell>
          <cell r="N52">
            <v>3</v>
          </cell>
          <cell r="O52">
            <v>3</v>
          </cell>
          <cell r="P52"/>
          <cell r="Q52"/>
          <cell r="R52"/>
          <cell r="S52"/>
          <cell r="T52"/>
          <cell r="U52"/>
          <cell r="V52">
            <v>10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2</v>
          </cell>
          <cell r="AZ52">
            <v>2</v>
          </cell>
          <cell r="BA52">
            <v>3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1</v>
          </cell>
          <cell r="L54">
            <v>1</v>
          </cell>
          <cell r="M54">
            <v>5</v>
          </cell>
          <cell r="N54">
            <v>2</v>
          </cell>
          <cell r="O54">
            <v>1</v>
          </cell>
          <cell r="P54"/>
          <cell r="Q54"/>
          <cell r="R54"/>
          <cell r="S54"/>
          <cell r="T54"/>
          <cell r="U54"/>
          <cell r="V54">
            <v>11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/>
          <cell r="AQ54"/>
          <cell r="AR54"/>
          <cell r="AS54"/>
          <cell r="AT54"/>
          <cell r="AU54"/>
          <cell r="AV54">
            <v>0</v>
          </cell>
          <cell r="AW54">
            <v>1</v>
          </cell>
          <cell r="AX54">
            <v>1</v>
          </cell>
          <cell r="AY54">
            <v>1</v>
          </cell>
          <cell r="AZ54">
            <v>5</v>
          </cell>
          <cell r="BA54">
            <v>2</v>
          </cell>
          <cell r="BB54">
            <v>1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3</v>
          </cell>
          <cell r="K55">
            <v>0</v>
          </cell>
          <cell r="L55">
            <v>1</v>
          </cell>
          <cell r="M55">
            <v>1</v>
          </cell>
          <cell r="N55">
            <v>3</v>
          </cell>
          <cell r="O55">
            <v>2</v>
          </cell>
          <cell r="P55"/>
          <cell r="Q55"/>
          <cell r="R55"/>
          <cell r="S55"/>
          <cell r="T55"/>
          <cell r="U55"/>
          <cell r="V55">
            <v>10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/>
          <cell r="AQ55"/>
          <cell r="AR55"/>
          <cell r="AS55"/>
          <cell r="AT55"/>
          <cell r="AU55"/>
          <cell r="AV55">
            <v>0</v>
          </cell>
          <cell r="AW55">
            <v>3</v>
          </cell>
          <cell r="AX55">
            <v>0</v>
          </cell>
          <cell r="AY55">
            <v>1</v>
          </cell>
          <cell r="AZ55">
            <v>1</v>
          </cell>
          <cell r="BA55">
            <v>3</v>
          </cell>
          <cell r="BB55">
            <v>2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3</v>
          </cell>
          <cell r="K56">
            <v>2</v>
          </cell>
          <cell r="L56">
            <v>2</v>
          </cell>
          <cell r="M56">
            <v>0</v>
          </cell>
          <cell r="N56">
            <v>3</v>
          </cell>
          <cell r="O56">
            <v>1</v>
          </cell>
          <cell r="P56"/>
          <cell r="Q56"/>
          <cell r="R56"/>
          <cell r="S56"/>
          <cell r="T56"/>
          <cell r="U56"/>
          <cell r="V56">
            <v>11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>
            <v>0</v>
          </cell>
          <cell r="AW56">
            <v>3</v>
          </cell>
          <cell r="AX56">
            <v>2</v>
          </cell>
          <cell r="AY56">
            <v>2</v>
          </cell>
          <cell r="AZ56">
            <v>0</v>
          </cell>
          <cell r="BA56">
            <v>3</v>
          </cell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10</v>
          </cell>
          <cell r="K57">
            <v>7</v>
          </cell>
          <cell r="L57">
            <v>19</v>
          </cell>
          <cell r="M57">
            <v>15</v>
          </cell>
          <cell r="N57">
            <v>12</v>
          </cell>
          <cell r="O57">
            <v>12</v>
          </cell>
          <cell r="P57"/>
          <cell r="Q57"/>
          <cell r="R57"/>
          <cell r="S57"/>
          <cell r="T57"/>
          <cell r="U57"/>
          <cell r="V57">
            <v>75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>
            <v>0</v>
          </cell>
          <cell r="AW57">
            <v>10</v>
          </cell>
          <cell r="AX57">
            <v>7</v>
          </cell>
          <cell r="AY57">
            <v>19</v>
          </cell>
          <cell r="AZ57">
            <v>15</v>
          </cell>
          <cell r="BA57">
            <v>12</v>
          </cell>
          <cell r="BB57">
            <v>12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2</v>
          </cell>
          <cell r="L58">
            <v>1</v>
          </cell>
          <cell r="M58">
            <v>2</v>
          </cell>
          <cell r="N58">
            <v>0</v>
          </cell>
          <cell r="O58">
            <v>0</v>
          </cell>
          <cell r="P58"/>
          <cell r="Q58"/>
          <cell r="R58"/>
          <cell r="S58"/>
          <cell r="T58"/>
          <cell r="U58"/>
          <cell r="V58">
            <v>5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2</v>
          </cell>
          <cell r="AY58">
            <v>1</v>
          </cell>
          <cell r="AZ58">
            <v>2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10</v>
          </cell>
          <cell r="K59">
            <v>5</v>
          </cell>
          <cell r="L59">
            <v>9</v>
          </cell>
          <cell r="M59">
            <v>15</v>
          </cell>
          <cell r="N59">
            <v>6</v>
          </cell>
          <cell r="O59">
            <v>0</v>
          </cell>
          <cell r="P59"/>
          <cell r="Q59"/>
          <cell r="R59"/>
          <cell r="S59"/>
          <cell r="T59"/>
          <cell r="U59"/>
          <cell r="V59">
            <v>45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>
            <v>0</v>
          </cell>
          <cell r="AW59">
            <v>10</v>
          </cell>
          <cell r="AX59">
            <v>5</v>
          </cell>
          <cell r="AY59">
            <v>9</v>
          </cell>
          <cell r="AZ59">
            <v>15</v>
          </cell>
          <cell r="BA59">
            <v>6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4</v>
          </cell>
          <cell r="K60">
            <v>3</v>
          </cell>
          <cell r="L60">
            <v>3</v>
          </cell>
          <cell r="M60">
            <v>3</v>
          </cell>
          <cell r="N60">
            <v>5</v>
          </cell>
          <cell r="O60">
            <v>4</v>
          </cell>
          <cell r="P60"/>
          <cell r="Q60"/>
          <cell r="R60"/>
          <cell r="S60"/>
          <cell r="T60"/>
          <cell r="U60"/>
          <cell r="V60">
            <v>22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>
            <v>0</v>
          </cell>
          <cell r="AW60">
            <v>4</v>
          </cell>
          <cell r="AX60">
            <v>3</v>
          </cell>
          <cell r="AY60">
            <v>3</v>
          </cell>
          <cell r="AZ60">
            <v>3</v>
          </cell>
          <cell r="BA60">
            <v>5</v>
          </cell>
          <cell r="BB60">
            <v>4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3</v>
          </cell>
          <cell r="L61">
            <v>1</v>
          </cell>
          <cell r="M61">
            <v>5</v>
          </cell>
          <cell r="N61">
            <v>9</v>
          </cell>
          <cell r="O61">
            <v>2</v>
          </cell>
          <cell r="P61"/>
          <cell r="Q61"/>
          <cell r="R61"/>
          <cell r="S61"/>
          <cell r="T61"/>
          <cell r="U61"/>
          <cell r="V61">
            <v>20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3</v>
          </cell>
          <cell r="AY61">
            <v>1</v>
          </cell>
          <cell r="AZ61">
            <v>5</v>
          </cell>
          <cell r="BA61">
            <v>9</v>
          </cell>
          <cell r="BB61">
            <v>2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3</v>
          </cell>
          <cell r="L62">
            <v>2</v>
          </cell>
          <cell r="M62">
            <v>2</v>
          </cell>
          <cell r="N62">
            <v>3</v>
          </cell>
          <cell r="O62">
            <v>3</v>
          </cell>
          <cell r="P62"/>
          <cell r="Q62"/>
          <cell r="R62"/>
          <cell r="S62"/>
          <cell r="T62"/>
          <cell r="U62"/>
          <cell r="V62">
            <v>14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>
            <v>0</v>
          </cell>
          <cell r="AW62">
            <v>1</v>
          </cell>
          <cell r="AX62">
            <v>3</v>
          </cell>
          <cell r="AY62">
            <v>2</v>
          </cell>
          <cell r="AZ62">
            <v>2</v>
          </cell>
          <cell r="BA62">
            <v>3</v>
          </cell>
          <cell r="BB62">
            <v>3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5</v>
          </cell>
          <cell r="K63">
            <v>6</v>
          </cell>
          <cell r="L63">
            <v>8</v>
          </cell>
          <cell r="M63">
            <v>2</v>
          </cell>
          <cell r="N63">
            <v>4</v>
          </cell>
          <cell r="O63">
            <v>3</v>
          </cell>
          <cell r="P63"/>
          <cell r="Q63"/>
          <cell r="R63"/>
          <cell r="S63"/>
          <cell r="T63"/>
          <cell r="U63"/>
          <cell r="V63">
            <v>28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>
            <v>0</v>
          </cell>
          <cell r="AW63">
            <v>5</v>
          </cell>
          <cell r="AX63">
            <v>6</v>
          </cell>
          <cell r="AY63">
            <v>8</v>
          </cell>
          <cell r="AZ63">
            <v>2</v>
          </cell>
          <cell r="BA63">
            <v>4</v>
          </cell>
          <cell r="BB63">
            <v>3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1</v>
          </cell>
          <cell r="K64">
            <v>2</v>
          </cell>
          <cell r="L64">
            <v>4</v>
          </cell>
          <cell r="M64">
            <v>4</v>
          </cell>
          <cell r="N64">
            <v>8</v>
          </cell>
          <cell r="O64">
            <v>5</v>
          </cell>
          <cell r="P64"/>
          <cell r="Q64"/>
          <cell r="R64"/>
          <cell r="S64"/>
          <cell r="T64"/>
          <cell r="U64"/>
          <cell r="V64">
            <v>24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>
            <v>0</v>
          </cell>
          <cell r="AW64">
            <v>1</v>
          </cell>
          <cell r="AX64">
            <v>2</v>
          </cell>
          <cell r="AY64">
            <v>4</v>
          </cell>
          <cell r="AZ64">
            <v>4</v>
          </cell>
          <cell r="BA64">
            <v>8</v>
          </cell>
          <cell r="BB64">
            <v>5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2</v>
          </cell>
          <cell r="M65">
            <v>1</v>
          </cell>
          <cell r="N65">
            <v>1</v>
          </cell>
          <cell r="O65">
            <v>0</v>
          </cell>
          <cell r="P65"/>
          <cell r="Q65"/>
          <cell r="R65"/>
          <cell r="S65"/>
          <cell r="T65"/>
          <cell r="U65"/>
          <cell r="V65">
            <v>4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2</v>
          </cell>
          <cell r="AZ65">
            <v>1</v>
          </cell>
          <cell r="BA65">
            <v>1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1</v>
          </cell>
          <cell r="K66">
            <v>4</v>
          </cell>
          <cell r="L66">
            <v>11</v>
          </cell>
          <cell r="M66">
            <v>5</v>
          </cell>
          <cell r="N66">
            <v>0</v>
          </cell>
          <cell r="O66">
            <v>0</v>
          </cell>
          <cell r="P66"/>
          <cell r="Q66"/>
          <cell r="R66"/>
          <cell r="S66"/>
          <cell r="T66"/>
          <cell r="U66"/>
          <cell r="V66">
            <v>21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>
            <v>1</v>
          </cell>
          <cell r="AW66">
            <v>1</v>
          </cell>
          <cell r="AX66">
            <v>4</v>
          </cell>
          <cell r="AY66">
            <v>11</v>
          </cell>
          <cell r="AZ66">
            <v>6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3</v>
          </cell>
          <cell r="M67">
            <v>0</v>
          </cell>
          <cell r="N67">
            <v>0</v>
          </cell>
          <cell r="O67">
            <v>0</v>
          </cell>
          <cell r="P67"/>
          <cell r="Q67"/>
          <cell r="R67"/>
          <cell r="S67"/>
          <cell r="T67"/>
          <cell r="U67"/>
          <cell r="V67">
            <v>3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3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2</v>
          </cell>
          <cell r="K68">
            <v>8</v>
          </cell>
          <cell r="L68">
            <v>1</v>
          </cell>
          <cell r="M68">
            <v>5</v>
          </cell>
          <cell r="N68">
            <v>0</v>
          </cell>
          <cell r="O68">
            <v>3</v>
          </cell>
          <cell r="P68"/>
          <cell r="Q68"/>
          <cell r="R68"/>
          <cell r="S68"/>
          <cell r="T68"/>
          <cell r="U68"/>
          <cell r="V68">
            <v>19</v>
          </cell>
          <cell r="W68">
            <v>0</v>
          </cell>
          <cell r="X68">
            <v>1</v>
          </cell>
          <cell r="Y68">
            <v>0</v>
          </cell>
          <cell r="Z68">
            <v>0</v>
          </cell>
          <cell r="AA68">
            <v>1</v>
          </cell>
          <cell r="AB68">
            <v>0</v>
          </cell>
          <cell r="AC68"/>
          <cell r="AD68"/>
          <cell r="AE68"/>
          <cell r="AF68"/>
          <cell r="AG68"/>
          <cell r="AH68"/>
          <cell r="AI68">
            <v>2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>
            <v>0</v>
          </cell>
          <cell r="AW68">
            <v>2</v>
          </cell>
          <cell r="AX68">
            <v>9</v>
          </cell>
          <cell r="AY68">
            <v>1</v>
          </cell>
          <cell r="AZ68">
            <v>5</v>
          </cell>
          <cell r="BA68">
            <v>1</v>
          </cell>
          <cell r="BB68">
            <v>3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10</v>
          </cell>
          <cell r="K69">
            <v>9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/>
          <cell r="Q69"/>
          <cell r="R69"/>
          <cell r="S69"/>
          <cell r="T69"/>
          <cell r="U69"/>
          <cell r="V69">
            <v>23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/>
          <cell r="AQ69"/>
          <cell r="AR69"/>
          <cell r="AS69"/>
          <cell r="AT69"/>
          <cell r="AU69"/>
          <cell r="AV69">
            <v>0</v>
          </cell>
          <cell r="AW69">
            <v>10</v>
          </cell>
          <cell r="AX69">
            <v>9</v>
          </cell>
          <cell r="AY69">
            <v>0</v>
          </cell>
          <cell r="AZ69">
            <v>0</v>
          </cell>
          <cell r="BA69">
            <v>4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13</v>
          </cell>
          <cell r="K70">
            <v>5</v>
          </cell>
          <cell r="L70">
            <v>4</v>
          </cell>
          <cell r="M70">
            <v>9</v>
          </cell>
          <cell r="N70">
            <v>11</v>
          </cell>
          <cell r="O70">
            <v>2</v>
          </cell>
          <cell r="P70"/>
          <cell r="Q70"/>
          <cell r="R70"/>
          <cell r="S70"/>
          <cell r="T70"/>
          <cell r="U70"/>
          <cell r="V70">
            <v>44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/>
          <cell r="AQ70"/>
          <cell r="AR70"/>
          <cell r="AS70"/>
          <cell r="AT70"/>
          <cell r="AU70"/>
          <cell r="AV70">
            <v>0</v>
          </cell>
          <cell r="AW70">
            <v>13</v>
          </cell>
          <cell r="AX70">
            <v>5</v>
          </cell>
          <cell r="AY70">
            <v>4</v>
          </cell>
          <cell r="AZ70">
            <v>9</v>
          </cell>
          <cell r="BA70">
            <v>11</v>
          </cell>
          <cell r="BB70">
            <v>2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2</v>
          </cell>
          <cell r="L71">
            <v>0</v>
          </cell>
          <cell r="M71">
            <v>4</v>
          </cell>
          <cell r="N71">
            <v>0</v>
          </cell>
          <cell r="O71">
            <v>0</v>
          </cell>
          <cell r="P71"/>
          <cell r="Q71"/>
          <cell r="R71"/>
          <cell r="S71"/>
          <cell r="T71"/>
          <cell r="U71"/>
          <cell r="V71">
            <v>6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2</v>
          </cell>
          <cell r="AY71">
            <v>0</v>
          </cell>
          <cell r="AZ71">
            <v>4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1</v>
          </cell>
          <cell r="K72">
            <v>1</v>
          </cell>
          <cell r="L72">
            <v>2</v>
          </cell>
          <cell r="M72">
            <v>4</v>
          </cell>
          <cell r="N72">
            <v>2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10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>
            <v>0</v>
          </cell>
          <cell r="AW72">
            <v>1</v>
          </cell>
          <cell r="AX72">
            <v>1</v>
          </cell>
          <cell r="AY72">
            <v>2</v>
          </cell>
          <cell r="AZ72">
            <v>4</v>
          </cell>
          <cell r="BA72">
            <v>2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2</v>
          </cell>
          <cell r="K73">
            <v>2</v>
          </cell>
          <cell r="L73">
            <v>4</v>
          </cell>
          <cell r="M73">
            <v>8</v>
          </cell>
          <cell r="N73">
            <v>5</v>
          </cell>
          <cell r="O73">
            <v>1</v>
          </cell>
          <cell r="P73"/>
          <cell r="Q73"/>
          <cell r="R73"/>
          <cell r="S73"/>
          <cell r="T73"/>
          <cell r="U73"/>
          <cell r="V73">
            <v>22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4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>
            <v>4</v>
          </cell>
          <cell r="AW73">
            <v>2</v>
          </cell>
          <cell r="AX73">
            <v>2</v>
          </cell>
          <cell r="AY73">
            <v>4</v>
          </cell>
          <cell r="AZ73">
            <v>12</v>
          </cell>
          <cell r="BA73">
            <v>5</v>
          </cell>
          <cell r="BB73">
            <v>1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1</v>
          </cell>
          <cell r="K74">
            <v>4</v>
          </cell>
          <cell r="L74">
            <v>4</v>
          </cell>
          <cell r="M74">
            <v>5</v>
          </cell>
          <cell r="N74">
            <v>1</v>
          </cell>
          <cell r="O74">
            <v>2</v>
          </cell>
          <cell r="P74"/>
          <cell r="Q74"/>
          <cell r="R74"/>
          <cell r="S74"/>
          <cell r="T74"/>
          <cell r="U74"/>
          <cell r="V74">
            <v>17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>
            <v>0</v>
          </cell>
          <cell r="AW74">
            <v>1</v>
          </cell>
          <cell r="AX74">
            <v>4</v>
          </cell>
          <cell r="AY74">
            <v>4</v>
          </cell>
          <cell r="AZ74">
            <v>5</v>
          </cell>
          <cell r="BA74">
            <v>1</v>
          </cell>
          <cell r="BB74">
            <v>2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3</v>
          </cell>
          <cell r="K75">
            <v>5</v>
          </cell>
          <cell r="L75">
            <v>3</v>
          </cell>
          <cell r="M75">
            <v>5</v>
          </cell>
          <cell r="N75">
            <v>10</v>
          </cell>
          <cell r="O75">
            <v>3</v>
          </cell>
          <cell r="P75"/>
          <cell r="Q75"/>
          <cell r="R75"/>
          <cell r="S75"/>
          <cell r="T75"/>
          <cell r="U75"/>
          <cell r="V75">
            <v>29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>
            <v>0</v>
          </cell>
          <cell r="AW75">
            <v>3</v>
          </cell>
          <cell r="AX75">
            <v>5</v>
          </cell>
          <cell r="AY75">
            <v>3</v>
          </cell>
          <cell r="AZ75">
            <v>5</v>
          </cell>
          <cell r="BA75">
            <v>10</v>
          </cell>
          <cell r="BB75">
            <v>3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5</v>
          </cell>
          <cell r="K76">
            <v>4</v>
          </cell>
          <cell r="L76">
            <v>3</v>
          </cell>
          <cell r="M76">
            <v>4</v>
          </cell>
          <cell r="N76">
            <v>3</v>
          </cell>
          <cell r="O76">
            <v>3</v>
          </cell>
          <cell r="P76"/>
          <cell r="Q76"/>
          <cell r="R76"/>
          <cell r="S76"/>
          <cell r="T76"/>
          <cell r="U76"/>
          <cell r="V76">
            <v>22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>
            <v>0</v>
          </cell>
          <cell r="AW76">
            <v>5</v>
          </cell>
          <cell r="AX76">
            <v>4</v>
          </cell>
          <cell r="AY76">
            <v>3</v>
          </cell>
          <cell r="AZ76">
            <v>4</v>
          </cell>
          <cell r="BA76">
            <v>3</v>
          </cell>
          <cell r="BB76">
            <v>3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4</v>
          </cell>
          <cell r="L77">
            <v>4</v>
          </cell>
          <cell r="M77">
            <v>2</v>
          </cell>
          <cell r="N77">
            <v>3</v>
          </cell>
          <cell r="O77">
            <v>6</v>
          </cell>
          <cell r="P77"/>
          <cell r="Q77"/>
          <cell r="R77"/>
          <cell r="S77"/>
          <cell r="T77"/>
          <cell r="U77"/>
          <cell r="V77">
            <v>19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>
            <v>0</v>
          </cell>
          <cell r="AC77"/>
          <cell r="AD77"/>
          <cell r="AE77"/>
          <cell r="AF77"/>
          <cell r="AG77"/>
          <cell r="AH77"/>
          <cell r="AI77">
            <v>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4</v>
          </cell>
          <cell r="AY77">
            <v>4</v>
          </cell>
          <cell r="AZ77">
            <v>3</v>
          </cell>
          <cell r="BA77">
            <v>3</v>
          </cell>
          <cell r="BB77">
            <v>6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3</v>
          </cell>
          <cell r="K78">
            <v>3</v>
          </cell>
          <cell r="L78">
            <v>5</v>
          </cell>
          <cell r="M78">
            <v>10</v>
          </cell>
          <cell r="N78">
            <v>8</v>
          </cell>
          <cell r="O78">
            <v>0</v>
          </cell>
          <cell r="P78"/>
          <cell r="Q78"/>
          <cell r="R78"/>
          <cell r="S78"/>
          <cell r="T78"/>
          <cell r="U78"/>
          <cell r="V78">
            <v>29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>
            <v>0</v>
          </cell>
          <cell r="AW78">
            <v>3</v>
          </cell>
          <cell r="AX78">
            <v>3</v>
          </cell>
          <cell r="AY78">
            <v>5</v>
          </cell>
          <cell r="AZ78">
            <v>10</v>
          </cell>
          <cell r="BA78">
            <v>8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0</v>
          </cell>
          <cell r="L79">
            <v>3</v>
          </cell>
          <cell r="M79">
            <v>2</v>
          </cell>
          <cell r="N79">
            <v>9</v>
          </cell>
          <cell r="O79">
            <v>2</v>
          </cell>
          <cell r="P79"/>
          <cell r="Q79"/>
          <cell r="R79"/>
          <cell r="S79"/>
          <cell r="T79"/>
          <cell r="U79"/>
          <cell r="V79">
            <v>17</v>
          </cell>
          <cell r="W79">
            <v>0</v>
          </cell>
          <cell r="X79">
            <v>0</v>
          </cell>
          <cell r="Y79">
            <v>0</v>
          </cell>
          <cell r="Z79">
            <v>1</v>
          </cell>
          <cell r="AA79">
            <v>0</v>
          </cell>
          <cell r="AB79">
            <v>0</v>
          </cell>
          <cell r="AC79"/>
          <cell r="AD79"/>
          <cell r="AE79"/>
          <cell r="AF79"/>
          <cell r="AG79"/>
          <cell r="AH79"/>
          <cell r="AI79">
            <v>1</v>
          </cell>
          <cell r="AJ79">
            <v>0</v>
          </cell>
          <cell r="AK79">
            <v>0</v>
          </cell>
          <cell r="AL79">
            <v>0</v>
          </cell>
          <cell r="AM79">
            <v>2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>
            <v>2</v>
          </cell>
          <cell r="AW79">
            <v>1</v>
          </cell>
          <cell r="AX79">
            <v>0</v>
          </cell>
          <cell r="AY79">
            <v>3</v>
          </cell>
          <cell r="AZ79">
            <v>5</v>
          </cell>
          <cell r="BA79">
            <v>9</v>
          </cell>
          <cell r="BB79">
            <v>2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2</v>
          </cell>
          <cell r="K80">
            <v>3</v>
          </cell>
          <cell r="L80">
            <v>3</v>
          </cell>
          <cell r="M80">
            <v>13</v>
          </cell>
          <cell r="N80">
            <v>5</v>
          </cell>
          <cell r="O80">
            <v>5</v>
          </cell>
          <cell r="P80"/>
          <cell r="Q80"/>
          <cell r="R80"/>
          <cell r="S80"/>
          <cell r="T80"/>
          <cell r="U80"/>
          <cell r="V80">
            <v>31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>
            <v>0</v>
          </cell>
          <cell r="AW80">
            <v>2</v>
          </cell>
          <cell r="AX80">
            <v>3</v>
          </cell>
          <cell r="AY80">
            <v>3</v>
          </cell>
          <cell r="AZ80">
            <v>13</v>
          </cell>
          <cell r="BA80">
            <v>5</v>
          </cell>
          <cell r="BB80">
            <v>5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7</v>
          </cell>
          <cell r="K81">
            <v>6</v>
          </cell>
          <cell r="L81">
            <v>1</v>
          </cell>
          <cell r="M81">
            <v>1</v>
          </cell>
          <cell r="N81">
            <v>0</v>
          </cell>
          <cell r="O81">
            <v>0</v>
          </cell>
          <cell r="P81"/>
          <cell r="Q81"/>
          <cell r="R81"/>
          <cell r="S81"/>
          <cell r="T81"/>
          <cell r="U81"/>
          <cell r="V81">
            <v>15</v>
          </cell>
          <cell r="W81">
            <v>0</v>
          </cell>
          <cell r="X81">
            <v>0</v>
          </cell>
          <cell r="Y81">
            <v>0</v>
          </cell>
          <cell r="Z81">
            <v>1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>
            <v>1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>
            <v>0</v>
          </cell>
          <cell r="AW81">
            <v>7</v>
          </cell>
          <cell r="AX81">
            <v>6</v>
          </cell>
          <cell r="AY81">
            <v>1</v>
          </cell>
          <cell r="AZ81">
            <v>2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3</v>
          </cell>
          <cell r="K82">
            <v>6</v>
          </cell>
          <cell r="L82">
            <v>1</v>
          </cell>
          <cell r="M82">
            <v>0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10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>
            <v>0</v>
          </cell>
          <cell r="AW82">
            <v>3</v>
          </cell>
          <cell r="AX82">
            <v>6</v>
          </cell>
          <cell r="AY82">
            <v>1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8</v>
          </cell>
          <cell r="K83">
            <v>18</v>
          </cell>
          <cell r="L83">
            <v>9</v>
          </cell>
          <cell r="M83">
            <v>7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42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>
            <v>0</v>
          </cell>
          <cell r="AW83">
            <v>8</v>
          </cell>
          <cell r="AX83">
            <v>18</v>
          </cell>
          <cell r="AY83">
            <v>9</v>
          </cell>
          <cell r="AZ83">
            <v>7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3</v>
          </cell>
          <cell r="K84">
            <v>6</v>
          </cell>
          <cell r="L84">
            <v>0</v>
          </cell>
          <cell r="M84">
            <v>2</v>
          </cell>
          <cell r="N84">
            <v>1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12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>
            <v>0</v>
          </cell>
          <cell r="AW84">
            <v>3</v>
          </cell>
          <cell r="AX84">
            <v>6</v>
          </cell>
          <cell r="AY84">
            <v>0</v>
          </cell>
          <cell r="AZ84">
            <v>2</v>
          </cell>
          <cell r="BA84">
            <v>1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2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>
            <v>0</v>
          </cell>
          <cell r="AW85">
            <v>1</v>
          </cell>
          <cell r="AX85">
            <v>0</v>
          </cell>
          <cell r="AY85">
            <v>0</v>
          </cell>
          <cell r="AZ85">
            <v>1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5</v>
          </cell>
          <cell r="L86">
            <v>1</v>
          </cell>
          <cell r="M86">
            <v>2</v>
          </cell>
          <cell r="N86">
            <v>0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8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5</v>
          </cell>
          <cell r="AY86">
            <v>1</v>
          </cell>
          <cell r="AZ86">
            <v>2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1</v>
          </cell>
          <cell r="L88">
            <v>0</v>
          </cell>
          <cell r="M88">
            <v>2</v>
          </cell>
          <cell r="N88">
            <v>3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6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1</v>
          </cell>
          <cell r="AY88">
            <v>0</v>
          </cell>
          <cell r="AZ88">
            <v>2</v>
          </cell>
          <cell r="BA88">
            <v>3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1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1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4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4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>
            <v>0</v>
          </cell>
          <cell r="AW91">
            <v>4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3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3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3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4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4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4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16</v>
          </cell>
          <cell r="K95">
            <v>13</v>
          </cell>
          <cell r="L95">
            <v>26</v>
          </cell>
          <cell r="M95">
            <v>7</v>
          </cell>
          <cell r="N95">
            <v>4</v>
          </cell>
          <cell r="O95">
            <v>0</v>
          </cell>
          <cell r="P95"/>
          <cell r="Q95"/>
          <cell r="R95"/>
          <cell r="S95"/>
          <cell r="T95"/>
          <cell r="U95"/>
          <cell r="V95">
            <v>66</v>
          </cell>
          <cell r="W95">
            <v>0</v>
          </cell>
          <cell r="X95">
            <v>0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/>
          <cell r="AD95"/>
          <cell r="AE95"/>
          <cell r="AF95"/>
          <cell r="AG95"/>
          <cell r="AH95"/>
          <cell r="AI95">
            <v>1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>
            <v>0</v>
          </cell>
          <cell r="AW95">
            <v>16</v>
          </cell>
          <cell r="AX95">
            <v>13</v>
          </cell>
          <cell r="AY95">
            <v>27</v>
          </cell>
          <cell r="AZ95">
            <v>7</v>
          </cell>
          <cell r="BA95">
            <v>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2</v>
          </cell>
          <cell r="K96">
            <v>1</v>
          </cell>
          <cell r="L96">
            <v>1</v>
          </cell>
          <cell r="M96">
            <v>4</v>
          </cell>
          <cell r="N96">
            <v>2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10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>
            <v>0</v>
          </cell>
          <cell r="AW96">
            <v>2</v>
          </cell>
          <cell r="AX96">
            <v>1</v>
          </cell>
          <cell r="AY96">
            <v>1</v>
          </cell>
          <cell r="AZ96">
            <v>4</v>
          </cell>
          <cell r="BA96">
            <v>2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1</v>
          </cell>
          <cell r="K97">
            <v>0</v>
          </cell>
          <cell r="L97">
            <v>6</v>
          </cell>
          <cell r="M97">
            <v>19</v>
          </cell>
          <cell r="N97">
            <v>23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49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>
            <v>0</v>
          </cell>
          <cell r="AW97">
            <v>1</v>
          </cell>
          <cell r="AX97">
            <v>0</v>
          </cell>
          <cell r="AY97">
            <v>6</v>
          </cell>
          <cell r="AZ97">
            <v>19</v>
          </cell>
          <cell r="BA97">
            <v>23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2</v>
          </cell>
          <cell r="M98">
            <v>9</v>
          </cell>
          <cell r="N98">
            <v>3</v>
          </cell>
          <cell r="O98">
            <v>0</v>
          </cell>
          <cell r="P98"/>
          <cell r="Q98"/>
          <cell r="R98"/>
          <cell r="S98"/>
          <cell r="T98"/>
          <cell r="U98"/>
          <cell r="V98">
            <v>14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2</v>
          </cell>
          <cell r="AZ98">
            <v>9</v>
          </cell>
          <cell r="BA98">
            <v>3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7</v>
          </cell>
          <cell r="K99">
            <v>2</v>
          </cell>
          <cell r="L99">
            <v>4</v>
          </cell>
          <cell r="M99">
            <v>5</v>
          </cell>
          <cell r="N99">
            <v>7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25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>
            <v>0</v>
          </cell>
          <cell r="AW99">
            <v>7</v>
          </cell>
          <cell r="AX99">
            <v>2</v>
          </cell>
          <cell r="AY99">
            <v>4</v>
          </cell>
          <cell r="AZ99">
            <v>5</v>
          </cell>
          <cell r="BA99">
            <v>7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5</v>
          </cell>
          <cell r="L100">
            <v>1</v>
          </cell>
          <cell r="M100">
            <v>5</v>
          </cell>
          <cell r="N100">
            <v>3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16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>
            <v>0</v>
          </cell>
          <cell r="AW100">
            <v>2</v>
          </cell>
          <cell r="AX100">
            <v>5</v>
          </cell>
          <cell r="AY100">
            <v>1</v>
          </cell>
          <cell r="AZ100">
            <v>5</v>
          </cell>
          <cell r="BA100">
            <v>3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3</v>
          </cell>
          <cell r="K101">
            <v>5</v>
          </cell>
          <cell r="L101">
            <v>6</v>
          </cell>
          <cell r="M101">
            <v>2</v>
          </cell>
          <cell r="N101">
            <v>0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16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>
            <v>2</v>
          </cell>
          <cell r="AW101">
            <v>3</v>
          </cell>
          <cell r="AX101">
            <v>5</v>
          </cell>
          <cell r="AY101">
            <v>7</v>
          </cell>
          <cell r="AZ101">
            <v>3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4</v>
          </cell>
          <cell r="K102">
            <v>1</v>
          </cell>
          <cell r="L102">
            <v>11</v>
          </cell>
          <cell r="M102">
            <v>7</v>
          </cell>
          <cell r="N102">
            <v>4</v>
          </cell>
          <cell r="O102">
            <v>3</v>
          </cell>
          <cell r="P102"/>
          <cell r="Q102"/>
          <cell r="R102"/>
          <cell r="S102"/>
          <cell r="T102"/>
          <cell r="U102"/>
          <cell r="V102">
            <v>30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>
            <v>0</v>
          </cell>
          <cell r="AW102">
            <v>4</v>
          </cell>
          <cell r="AX102">
            <v>1</v>
          </cell>
          <cell r="AY102">
            <v>11</v>
          </cell>
          <cell r="AZ102">
            <v>7</v>
          </cell>
          <cell r="BA102">
            <v>4</v>
          </cell>
          <cell r="BB102">
            <v>3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2</v>
          </cell>
          <cell r="M103">
            <v>1</v>
          </cell>
          <cell r="N103">
            <v>5</v>
          </cell>
          <cell r="O103">
            <v>0</v>
          </cell>
          <cell r="P103"/>
          <cell r="Q103"/>
          <cell r="R103"/>
          <cell r="S103"/>
          <cell r="T103"/>
          <cell r="U103"/>
          <cell r="V103">
            <v>9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1</v>
          </cell>
          <cell r="AY103">
            <v>2</v>
          </cell>
          <cell r="AZ103">
            <v>1</v>
          </cell>
          <cell r="BA103">
            <v>5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1</v>
          </cell>
          <cell r="M104">
            <v>1</v>
          </cell>
          <cell r="N104">
            <v>0</v>
          </cell>
          <cell r="O104">
            <v>0</v>
          </cell>
          <cell r="P104"/>
          <cell r="Q104"/>
          <cell r="R104"/>
          <cell r="S104"/>
          <cell r="T104"/>
          <cell r="U104"/>
          <cell r="V104">
            <v>2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7</v>
          </cell>
          <cell r="K105">
            <v>4</v>
          </cell>
          <cell r="L105">
            <v>10</v>
          </cell>
          <cell r="M105">
            <v>9</v>
          </cell>
          <cell r="N105">
            <v>16</v>
          </cell>
          <cell r="O105">
            <v>8</v>
          </cell>
          <cell r="P105"/>
          <cell r="Q105"/>
          <cell r="R105"/>
          <cell r="S105"/>
          <cell r="T105"/>
          <cell r="U105"/>
          <cell r="V105">
            <v>54</v>
          </cell>
          <cell r="W105">
            <v>0</v>
          </cell>
          <cell r="X105">
            <v>0</v>
          </cell>
          <cell r="Y105">
            <v>0</v>
          </cell>
          <cell r="Z105">
            <v>1</v>
          </cell>
          <cell r="AA105">
            <v>0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>
            <v>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>
            <v>0</v>
          </cell>
          <cell r="AW105">
            <v>7</v>
          </cell>
          <cell r="AX105">
            <v>4</v>
          </cell>
          <cell r="AY105">
            <v>10</v>
          </cell>
          <cell r="AZ105">
            <v>10</v>
          </cell>
          <cell r="BA105">
            <v>16</v>
          </cell>
          <cell r="BB105">
            <v>8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1</v>
          </cell>
          <cell r="K106">
            <v>7</v>
          </cell>
          <cell r="L106">
            <v>14</v>
          </cell>
          <cell r="M106">
            <v>3</v>
          </cell>
          <cell r="N106">
            <v>7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32</v>
          </cell>
          <cell r="W106">
            <v>0</v>
          </cell>
          <cell r="X106">
            <v>0</v>
          </cell>
          <cell r="Y106">
            <v>1</v>
          </cell>
          <cell r="Z106">
            <v>0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>
            <v>1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>
            <v>0</v>
          </cell>
          <cell r="AW106">
            <v>1</v>
          </cell>
          <cell r="AX106">
            <v>7</v>
          </cell>
          <cell r="AY106">
            <v>15</v>
          </cell>
          <cell r="AZ106">
            <v>3</v>
          </cell>
          <cell r="BA106">
            <v>7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4</v>
          </cell>
          <cell r="O107">
            <v>0</v>
          </cell>
          <cell r="P107"/>
          <cell r="Q107"/>
          <cell r="R107"/>
          <cell r="S107"/>
          <cell r="T107"/>
          <cell r="U107"/>
          <cell r="V107">
            <v>5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4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13</v>
          </cell>
          <cell r="L108">
            <v>30</v>
          </cell>
          <cell r="M108">
            <v>19</v>
          </cell>
          <cell r="N108">
            <v>12</v>
          </cell>
          <cell r="O108">
            <v>0</v>
          </cell>
          <cell r="P108"/>
          <cell r="Q108"/>
          <cell r="R108"/>
          <cell r="S108"/>
          <cell r="T108"/>
          <cell r="U108"/>
          <cell r="V108">
            <v>74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13</v>
          </cell>
          <cell r="AY108">
            <v>30</v>
          </cell>
          <cell r="AZ108">
            <v>19</v>
          </cell>
          <cell r="BA108">
            <v>12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13</v>
          </cell>
          <cell r="K109">
            <v>15</v>
          </cell>
          <cell r="L109">
            <v>5</v>
          </cell>
          <cell r="M109">
            <v>8</v>
          </cell>
          <cell r="N109">
            <v>21</v>
          </cell>
          <cell r="O109">
            <v>11</v>
          </cell>
          <cell r="P109"/>
          <cell r="Q109"/>
          <cell r="R109"/>
          <cell r="S109"/>
          <cell r="T109"/>
          <cell r="U109"/>
          <cell r="V109">
            <v>73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>
            <v>0</v>
          </cell>
          <cell r="AW109">
            <v>13</v>
          </cell>
          <cell r="AX109">
            <v>15</v>
          </cell>
          <cell r="AY109">
            <v>5</v>
          </cell>
          <cell r="AZ109">
            <v>8</v>
          </cell>
          <cell r="BA109">
            <v>21</v>
          </cell>
          <cell r="BB109">
            <v>11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2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2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>
            <v>0</v>
          </cell>
          <cell r="AW110">
            <v>2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1</v>
          </cell>
          <cell r="L112">
            <v>0</v>
          </cell>
          <cell r="M112">
            <v>0</v>
          </cell>
          <cell r="N112">
            <v>2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3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1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28</v>
          </cell>
          <cell r="K113">
            <v>25</v>
          </cell>
          <cell r="L113">
            <v>20</v>
          </cell>
          <cell r="M113">
            <v>24</v>
          </cell>
          <cell r="N113">
            <v>7</v>
          </cell>
          <cell r="O113">
            <v>2</v>
          </cell>
          <cell r="P113"/>
          <cell r="Q113"/>
          <cell r="R113"/>
          <cell r="S113"/>
          <cell r="T113"/>
          <cell r="U113"/>
          <cell r="V113">
            <v>106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1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>
            <v>1</v>
          </cell>
          <cell r="AW113">
            <v>28</v>
          </cell>
          <cell r="AX113">
            <v>25</v>
          </cell>
          <cell r="AY113">
            <v>20</v>
          </cell>
          <cell r="AZ113">
            <v>25</v>
          </cell>
          <cell r="BA113">
            <v>7</v>
          </cell>
          <cell r="BB113">
            <v>2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25</v>
          </cell>
          <cell r="N114">
            <v>0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25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25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1</v>
          </cell>
          <cell r="K115">
            <v>0</v>
          </cell>
          <cell r="L115">
            <v>2</v>
          </cell>
          <cell r="M115">
            <v>9</v>
          </cell>
          <cell r="N115">
            <v>5</v>
          </cell>
          <cell r="O115">
            <v>0</v>
          </cell>
          <cell r="P115"/>
          <cell r="Q115"/>
          <cell r="R115"/>
          <cell r="S115"/>
          <cell r="T115"/>
          <cell r="U115"/>
          <cell r="V115">
            <v>17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>
            <v>0</v>
          </cell>
          <cell r="AW115">
            <v>1</v>
          </cell>
          <cell r="AX115">
            <v>0</v>
          </cell>
          <cell r="AY115">
            <v>2</v>
          </cell>
          <cell r="AZ115">
            <v>9</v>
          </cell>
          <cell r="BA115">
            <v>5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3</v>
          </cell>
          <cell r="L116">
            <v>3</v>
          </cell>
          <cell r="M116">
            <v>4</v>
          </cell>
          <cell r="N116">
            <v>3</v>
          </cell>
          <cell r="O116">
            <v>0</v>
          </cell>
          <cell r="P116"/>
          <cell r="Q116"/>
          <cell r="R116"/>
          <cell r="S116"/>
          <cell r="T116"/>
          <cell r="U116"/>
          <cell r="V116">
            <v>13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3</v>
          </cell>
          <cell r="AY116">
            <v>3</v>
          </cell>
          <cell r="AZ116">
            <v>4</v>
          </cell>
          <cell r="BA116">
            <v>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8</v>
          </cell>
          <cell r="K117">
            <v>6</v>
          </cell>
          <cell r="L117">
            <v>28</v>
          </cell>
          <cell r="M117">
            <v>23</v>
          </cell>
          <cell r="N117">
            <v>11</v>
          </cell>
          <cell r="O117">
            <v>0</v>
          </cell>
          <cell r="P117"/>
          <cell r="Q117"/>
          <cell r="R117"/>
          <cell r="S117"/>
          <cell r="T117"/>
          <cell r="U117"/>
          <cell r="V117">
            <v>76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>
            <v>0</v>
          </cell>
          <cell r="AW117">
            <v>8</v>
          </cell>
          <cell r="AX117">
            <v>6</v>
          </cell>
          <cell r="AY117">
            <v>28</v>
          </cell>
          <cell r="AZ117">
            <v>23</v>
          </cell>
          <cell r="BA117">
            <v>11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1</v>
          </cell>
          <cell r="K118">
            <v>1</v>
          </cell>
          <cell r="L118">
            <v>6</v>
          </cell>
          <cell r="M118">
            <v>2</v>
          </cell>
          <cell r="N118">
            <v>4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14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>
            <v>0</v>
          </cell>
          <cell r="AW118">
            <v>1</v>
          </cell>
          <cell r="AX118">
            <v>1</v>
          </cell>
          <cell r="AY118">
            <v>6</v>
          </cell>
          <cell r="AZ118">
            <v>2</v>
          </cell>
          <cell r="BA118">
            <v>4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3</v>
          </cell>
          <cell r="K119">
            <v>0</v>
          </cell>
          <cell r="L119">
            <v>0</v>
          </cell>
          <cell r="M119">
            <v>5</v>
          </cell>
          <cell r="N119">
            <v>1</v>
          </cell>
          <cell r="O119">
            <v>2</v>
          </cell>
          <cell r="P119"/>
          <cell r="Q119"/>
          <cell r="R119"/>
          <cell r="S119"/>
          <cell r="T119"/>
          <cell r="U119"/>
          <cell r="V119">
            <v>11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>
            <v>0</v>
          </cell>
          <cell r="AW119">
            <v>3</v>
          </cell>
          <cell r="AX119">
            <v>0</v>
          </cell>
          <cell r="AY119">
            <v>0</v>
          </cell>
          <cell r="AZ119">
            <v>5</v>
          </cell>
          <cell r="BA119">
            <v>1</v>
          </cell>
          <cell r="BB119">
            <v>2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1</v>
          </cell>
          <cell r="K120">
            <v>0</v>
          </cell>
          <cell r="L120">
            <v>2</v>
          </cell>
          <cell r="M120">
            <v>4</v>
          </cell>
          <cell r="N120">
            <v>2</v>
          </cell>
          <cell r="O120">
            <v>3</v>
          </cell>
          <cell r="P120"/>
          <cell r="Q120"/>
          <cell r="R120"/>
          <cell r="S120"/>
          <cell r="T120"/>
          <cell r="U120"/>
          <cell r="V120">
            <v>12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>
            <v>0</v>
          </cell>
          <cell r="AW120">
            <v>1</v>
          </cell>
          <cell r="AX120">
            <v>0</v>
          </cell>
          <cell r="AY120">
            <v>2</v>
          </cell>
          <cell r="AZ120">
            <v>4</v>
          </cell>
          <cell r="BA120">
            <v>2</v>
          </cell>
          <cell r="BB120">
            <v>3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4</v>
          </cell>
          <cell r="K121">
            <v>0</v>
          </cell>
          <cell r="L121">
            <v>4</v>
          </cell>
          <cell r="M121">
            <v>3</v>
          </cell>
          <cell r="N121">
            <v>0</v>
          </cell>
          <cell r="O121">
            <v>5</v>
          </cell>
          <cell r="P121"/>
          <cell r="Q121"/>
          <cell r="R121"/>
          <cell r="S121"/>
          <cell r="T121"/>
          <cell r="U121"/>
          <cell r="V121">
            <v>16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>
            <v>0</v>
          </cell>
          <cell r="AW121">
            <v>4</v>
          </cell>
          <cell r="AX121">
            <v>0</v>
          </cell>
          <cell r="AY121">
            <v>4</v>
          </cell>
          <cell r="AZ121">
            <v>3</v>
          </cell>
          <cell r="BA121">
            <v>0</v>
          </cell>
          <cell r="BB121">
            <v>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14</v>
          </cell>
          <cell r="K122">
            <v>18</v>
          </cell>
          <cell r="L122">
            <v>18</v>
          </cell>
          <cell r="M122">
            <v>10</v>
          </cell>
          <cell r="N122">
            <v>13</v>
          </cell>
          <cell r="O122">
            <v>10</v>
          </cell>
          <cell r="P122"/>
          <cell r="Q122"/>
          <cell r="R122"/>
          <cell r="S122"/>
          <cell r="T122"/>
          <cell r="U122"/>
          <cell r="V122">
            <v>83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1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>
            <v>1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>
            <v>0</v>
          </cell>
          <cell r="AW122">
            <v>14</v>
          </cell>
          <cell r="AX122">
            <v>18</v>
          </cell>
          <cell r="AY122">
            <v>18</v>
          </cell>
          <cell r="AZ122">
            <v>10</v>
          </cell>
          <cell r="BA122">
            <v>14</v>
          </cell>
          <cell r="BB122">
            <v>10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1</v>
          </cell>
          <cell r="N123">
            <v>0</v>
          </cell>
          <cell r="O123">
            <v>0</v>
          </cell>
          <cell r="P123"/>
          <cell r="Q123"/>
          <cell r="R123"/>
          <cell r="S123"/>
          <cell r="T123"/>
          <cell r="U123"/>
          <cell r="V123">
            <v>1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3</v>
          </cell>
          <cell r="K124">
            <v>9</v>
          </cell>
          <cell r="L124">
            <v>3</v>
          </cell>
          <cell r="M124">
            <v>3</v>
          </cell>
          <cell r="N124">
            <v>1</v>
          </cell>
          <cell r="O124">
            <v>5</v>
          </cell>
          <cell r="P124"/>
          <cell r="Q124"/>
          <cell r="R124"/>
          <cell r="S124"/>
          <cell r="T124"/>
          <cell r="U124"/>
          <cell r="V124">
            <v>24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>
            <v>0</v>
          </cell>
          <cell r="AW124">
            <v>3</v>
          </cell>
          <cell r="AX124">
            <v>9</v>
          </cell>
          <cell r="AY124">
            <v>3</v>
          </cell>
          <cell r="AZ124">
            <v>3</v>
          </cell>
          <cell r="BA124">
            <v>1</v>
          </cell>
          <cell r="BB124">
            <v>5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8</v>
          </cell>
          <cell r="K125">
            <v>5</v>
          </cell>
          <cell r="L125">
            <v>4</v>
          </cell>
          <cell r="M125">
            <v>9</v>
          </cell>
          <cell r="N125">
            <v>8</v>
          </cell>
          <cell r="O125">
            <v>8</v>
          </cell>
          <cell r="P125"/>
          <cell r="Q125"/>
          <cell r="R125"/>
          <cell r="S125"/>
          <cell r="T125"/>
          <cell r="U125"/>
          <cell r="V125">
            <v>42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>
            <v>0</v>
          </cell>
          <cell r="AW125">
            <v>8</v>
          </cell>
          <cell r="AX125">
            <v>5</v>
          </cell>
          <cell r="AY125">
            <v>4</v>
          </cell>
          <cell r="AZ125">
            <v>9</v>
          </cell>
          <cell r="BA125">
            <v>8</v>
          </cell>
          <cell r="BB125">
            <v>8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6</v>
          </cell>
          <cell r="K126">
            <v>0</v>
          </cell>
          <cell r="L126">
            <v>0</v>
          </cell>
          <cell r="M126">
            <v>0</v>
          </cell>
          <cell r="N126">
            <v>3</v>
          </cell>
          <cell r="O126">
            <v>4</v>
          </cell>
          <cell r="P126"/>
          <cell r="Q126"/>
          <cell r="R126"/>
          <cell r="S126"/>
          <cell r="T126"/>
          <cell r="U126"/>
          <cell r="V126">
            <v>13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>
            <v>0</v>
          </cell>
          <cell r="AW126">
            <v>6</v>
          </cell>
          <cell r="AX126">
            <v>0</v>
          </cell>
          <cell r="AY126">
            <v>0</v>
          </cell>
          <cell r="AZ126">
            <v>0</v>
          </cell>
          <cell r="BA126">
            <v>3</v>
          </cell>
          <cell r="BB126">
            <v>4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5</v>
          </cell>
          <cell r="L127">
            <v>8</v>
          </cell>
          <cell r="M127">
            <v>0</v>
          </cell>
          <cell r="N127">
            <v>5</v>
          </cell>
          <cell r="O127">
            <v>7</v>
          </cell>
          <cell r="P127"/>
          <cell r="Q127"/>
          <cell r="R127"/>
          <cell r="S127"/>
          <cell r="T127"/>
          <cell r="U127"/>
          <cell r="V127">
            <v>25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5</v>
          </cell>
          <cell r="AY127">
            <v>8</v>
          </cell>
          <cell r="AZ127">
            <v>0</v>
          </cell>
          <cell r="BA127">
            <v>5</v>
          </cell>
          <cell r="BB127">
            <v>7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</v>
          </cell>
          <cell r="K128">
            <v>4</v>
          </cell>
          <cell r="L128">
            <v>2</v>
          </cell>
          <cell r="M128">
            <v>0</v>
          </cell>
          <cell r="N128">
            <v>1</v>
          </cell>
          <cell r="O128">
            <v>3</v>
          </cell>
          <cell r="P128"/>
          <cell r="Q128"/>
          <cell r="R128"/>
          <cell r="S128"/>
          <cell r="T128"/>
          <cell r="U128"/>
          <cell r="V128">
            <v>11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>
            <v>0</v>
          </cell>
          <cell r="AW128">
            <v>1</v>
          </cell>
          <cell r="AX128">
            <v>4</v>
          </cell>
          <cell r="AY128">
            <v>2</v>
          </cell>
          <cell r="AZ128">
            <v>0</v>
          </cell>
          <cell r="BA128">
            <v>1</v>
          </cell>
          <cell r="BB128">
            <v>3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6</v>
          </cell>
          <cell r="K129">
            <v>0</v>
          </cell>
          <cell r="L129">
            <v>0</v>
          </cell>
          <cell r="M129">
            <v>6</v>
          </cell>
          <cell r="N129">
            <v>4</v>
          </cell>
          <cell r="O129">
            <v>9</v>
          </cell>
          <cell r="P129"/>
          <cell r="Q129"/>
          <cell r="R129"/>
          <cell r="S129"/>
          <cell r="T129"/>
          <cell r="U129"/>
          <cell r="V129">
            <v>25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>
            <v>0</v>
          </cell>
          <cell r="AW129">
            <v>6</v>
          </cell>
          <cell r="AX129">
            <v>0</v>
          </cell>
          <cell r="AY129">
            <v>0</v>
          </cell>
          <cell r="AZ129">
            <v>6</v>
          </cell>
          <cell r="BA129">
            <v>4</v>
          </cell>
          <cell r="BB129">
            <v>9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5</v>
          </cell>
          <cell r="K130">
            <v>0</v>
          </cell>
          <cell r="L130">
            <v>4</v>
          </cell>
          <cell r="M130">
            <v>7</v>
          </cell>
          <cell r="N130">
            <v>2</v>
          </cell>
          <cell r="O130">
            <v>9</v>
          </cell>
          <cell r="P130"/>
          <cell r="Q130"/>
          <cell r="R130"/>
          <cell r="S130"/>
          <cell r="T130"/>
          <cell r="U130"/>
          <cell r="V130">
            <v>27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>
            <v>0</v>
          </cell>
          <cell r="AW130">
            <v>5</v>
          </cell>
          <cell r="AX130">
            <v>0</v>
          </cell>
          <cell r="AY130">
            <v>4</v>
          </cell>
          <cell r="AZ130">
            <v>7</v>
          </cell>
          <cell r="BA130">
            <v>2</v>
          </cell>
          <cell r="BB130">
            <v>9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1</v>
          </cell>
          <cell r="K131">
            <v>0</v>
          </cell>
          <cell r="L131">
            <v>0</v>
          </cell>
          <cell r="M131">
            <v>1</v>
          </cell>
          <cell r="N131">
            <v>10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12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>
            <v>0</v>
          </cell>
          <cell r="AW131">
            <v>1</v>
          </cell>
          <cell r="AX131">
            <v>0</v>
          </cell>
          <cell r="AY131">
            <v>0</v>
          </cell>
          <cell r="AZ131">
            <v>1</v>
          </cell>
          <cell r="BA131">
            <v>10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1</v>
          </cell>
          <cell r="N132">
            <v>4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5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1</v>
          </cell>
          <cell r="BA132">
            <v>4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8</v>
          </cell>
          <cell r="K133">
            <v>4</v>
          </cell>
          <cell r="L133">
            <v>1</v>
          </cell>
          <cell r="M133">
            <v>0</v>
          </cell>
          <cell r="N133">
            <v>0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13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>
            <v>0</v>
          </cell>
          <cell r="AW133">
            <v>8</v>
          </cell>
          <cell r="AX133">
            <v>4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2</v>
          </cell>
          <cell r="K136">
            <v>6</v>
          </cell>
          <cell r="L136">
            <v>2</v>
          </cell>
          <cell r="M136">
            <v>3</v>
          </cell>
          <cell r="N136">
            <v>0</v>
          </cell>
          <cell r="O136">
            <v>2</v>
          </cell>
          <cell r="P136"/>
          <cell r="Q136"/>
          <cell r="R136"/>
          <cell r="S136"/>
          <cell r="T136"/>
          <cell r="U136"/>
          <cell r="V136">
            <v>15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>
            <v>0</v>
          </cell>
          <cell r="AW136">
            <v>2</v>
          </cell>
          <cell r="AX136">
            <v>6</v>
          </cell>
          <cell r="AY136">
            <v>2</v>
          </cell>
          <cell r="AZ136">
            <v>3</v>
          </cell>
          <cell r="BA136">
            <v>0</v>
          </cell>
          <cell r="BB136">
            <v>2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2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2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2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5</v>
          </cell>
          <cell r="K138">
            <v>2</v>
          </cell>
          <cell r="L138">
            <v>2</v>
          </cell>
          <cell r="M138">
            <v>5</v>
          </cell>
          <cell r="N138">
            <v>0</v>
          </cell>
          <cell r="O138">
            <v>0</v>
          </cell>
          <cell r="P138"/>
          <cell r="Q138"/>
          <cell r="R138"/>
          <cell r="S138"/>
          <cell r="T138"/>
          <cell r="U138"/>
          <cell r="V138">
            <v>14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>
            <v>0</v>
          </cell>
          <cell r="AW138">
            <v>5</v>
          </cell>
          <cell r="AX138">
            <v>2</v>
          </cell>
          <cell r="AY138">
            <v>2</v>
          </cell>
          <cell r="AZ138">
            <v>5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25</v>
          </cell>
          <cell r="K139">
            <v>9</v>
          </cell>
          <cell r="L139">
            <v>16</v>
          </cell>
          <cell r="M139">
            <v>13</v>
          </cell>
          <cell r="N139">
            <v>7</v>
          </cell>
          <cell r="O139">
            <v>0</v>
          </cell>
          <cell r="P139"/>
          <cell r="Q139"/>
          <cell r="R139"/>
          <cell r="S139"/>
          <cell r="T139"/>
          <cell r="U139"/>
          <cell r="V139">
            <v>70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>
            <v>0</v>
          </cell>
          <cell r="AW139">
            <v>25</v>
          </cell>
          <cell r="AX139">
            <v>9</v>
          </cell>
          <cell r="AY139">
            <v>16</v>
          </cell>
          <cell r="AZ139">
            <v>13</v>
          </cell>
          <cell r="BA139">
            <v>7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3</v>
          </cell>
          <cell r="K140">
            <v>7</v>
          </cell>
          <cell r="L140">
            <v>9</v>
          </cell>
          <cell r="M140">
            <v>8</v>
          </cell>
          <cell r="N140">
            <v>3</v>
          </cell>
          <cell r="O140">
            <v>6</v>
          </cell>
          <cell r="P140"/>
          <cell r="Q140"/>
          <cell r="R140"/>
          <cell r="S140"/>
          <cell r="T140"/>
          <cell r="U140"/>
          <cell r="V140">
            <v>36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>
            <v>0</v>
          </cell>
          <cell r="AW140">
            <v>3</v>
          </cell>
          <cell r="AX140">
            <v>7</v>
          </cell>
          <cell r="AY140">
            <v>9</v>
          </cell>
          <cell r="AZ140">
            <v>8</v>
          </cell>
          <cell r="BA140">
            <v>3</v>
          </cell>
          <cell r="BB140">
            <v>6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1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1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1</v>
          </cell>
          <cell r="K146">
            <v>5</v>
          </cell>
          <cell r="L146">
            <v>3</v>
          </cell>
          <cell r="M146">
            <v>0</v>
          </cell>
          <cell r="N146">
            <v>0</v>
          </cell>
          <cell r="O146">
            <v>0</v>
          </cell>
          <cell r="P146"/>
          <cell r="Q146"/>
          <cell r="R146"/>
          <cell r="S146"/>
          <cell r="T146"/>
          <cell r="U146"/>
          <cell r="V146">
            <v>9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>
            <v>0</v>
          </cell>
          <cell r="AW146">
            <v>1</v>
          </cell>
          <cell r="AX146">
            <v>5</v>
          </cell>
          <cell r="AY146">
            <v>3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3</v>
          </cell>
          <cell r="K147">
            <v>8</v>
          </cell>
          <cell r="L147">
            <v>2</v>
          </cell>
          <cell r="M147">
            <v>3</v>
          </cell>
          <cell r="N147">
            <v>1</v>
          </cell>
          <cell r="O147">
            <v>0</v>
          </cell>
          <cell r="P147"/>
          <cell r="Q147"/>
          <cell r="R147"/>
          <cell r="S147"/>
          <cell r="T147"/>
          <cell r="U147"/>
          <cell r="V147">
            <v>17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>
            <v>0</v>
          </cell>
          <cell r="AW147">
            <v>3</v>
          </cell>
          <cell r="AX147">
            <v>8</v>
          </cell>
          <cell r="AY147">
            <v>2</v>
          </cell>
          <cell r="AZ147">
            <v>3</v>
          </cell>
          <cell r="BA147">
            <v>1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1</v>
          </cell>
          <cell r="K148">
            <v>0</v>
          </cell>
          <cell r="L148">
            <v>2</v>
          </cell>
          <cell r="M148">
            <v>2</v>
          </cell>
          <cell r="N148">
            <v>0</v>
          </cell>
          <cell r="O148">
            <v>0</v>
          </cell>
          <cell r="P148"/>
          <cell r="Q148"/>
          <cell r="R148"/>
          <cell r="S148"/>
          <cell r="T148"/>
          <cell r="U148"/>
          <cell r="V148">
            <v>5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>
            <v>0</v>
          </cell>
          <cell r="AW148">
            <v>1</v>
          </cell>
          <cell r="AX148">
            <v>0</v>
          </cell>
          <cell r="AY148">
            <v>2</v>
          </cell>
          <cell r="AZ148">
            <v>2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1</v>
          </cell>
          <cell r="M149">
            <v>2</v>
          </cell>
          <cell r="N149">
            <v>5</v>
          </cell>
          <cell r="O149">
            <v>0</v>
          </cell>
          <cell r="P149"/>
          <cell r="Q149"/>
          <cell r="R149"/>
          <cell r="S149"/>
          <cell r="T149"/>
          <cell r="U149"/>
          <cell r="V149">
            <v>8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1</v>
          </cell>
          <cell r="AZ149">
            <v>2</v>
          </cell>
          <cell r="BA149">
            <v>5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1</v>
          </cell>
          <cell r="O150">
            <v>0</v>
          </cell>
          <cell r="P150"/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1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3</v>
          </cell>
          <cell r="K151">
            <v>0</v>
          </cell>
          <cell r="L151">
            <v>6</v>
          </cell>
          <cell r="M151">
            <v>3</v>
          </cell>
          <cell r="N151">
            <v>0</v>
          </cell>
          <cell r="O151">
            <v>0</v>
          </cell>
          <cell r="P151"/>
          <cell r="Q151"/>
          <cell r="R151"/>
          <cell r="S151"/>
          <cell r="T151"/>
          <cell r="U151"/>
          <cell r="V151">
            <v>12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>
            <v>0</v>
          </cell>
          <cell r="AW151">
            <v>3</v>
          </cell>
          <cell r="AX151">
            <v>0</v>
          </cell>
          <cell r="AY151">
            <v>6</v>
          </cell>
          <cell r="AZ151">
            <v>3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2</v>
          </cell>
          <cell r="K152">
            <v>3</v>
          </cell>
          <cell r="L152">
            <v>1</v>
          </cell>
          <cell r="M152">
            <v>2</v>
          </cell>
          <cell r="N152">
            <v>2</v>
          </cell>
          <cell r="O152">
            <v>0</v>
          </cell>
          <cell r="P152"/>
          <cell r="Q152"/>
          <cell r="R152"/>
          <cell r="S152"/>
          <cell r="T152"/>
          <cell r="U152"/>
          <cell r="V152">
            <v>10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>
            <v>0</v>
          </cell>
          <cell r="AW152">
            <v>2</v>
          </cell>
          <cell r="AX152">
            <v>3</v>
          </cell>
          <cell r="AY152">
            <v>1</v>
          </cell>
          <cell r="AZ152">
            <v>2</v>
          </cell>
          <cell r="BA152">
            <v>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2</v>
          </cell>
          <cell r="K153">
            <v>6</v>
          </cell>
          <cell r="L153">
            <v>1</v>
          </cell>
          <cell r="M153">
            <v>8</v>
          </cell>
          <cell r="N153">
            <v>0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17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>
            <v>0</v>
          </cell>
          <cell r="AW153">
            <v>2</v>
          </cell>
          <cell r="AX153">
            <v>6</v>
          </cell>
          <cell r="AY153">
            <v>1</v>
          </cell>
          <cell r="AZ153">
            <v>8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36</v>
          </cell>
          <cell r="K154">
            <v>23</v>
          </cell>
          <cell r="L154">
            <v>25</v>
          </cell>
          <cell r="M154">
            <v>44</v>
          </cell>
          <cell r="N154">
            <v>11</v>
          </cell>
          <cell r="O154">
            <v>17</v>
          </cell>
          <cell r="P154"/>
          <cell r="Q154"/>
          <cell r="R154"/>
          <cell r="S154"/>
          <cell r="T154"/>
          <cell r="U154"/>
          <cell r="V154">
            <v>156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>
            <v>1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>
            <v>0</v>
          </cell>
          <cell r="AW154">
            <v>36</v>
          </cell>
          <cell r="AX154">
            <v>23</v>
          </cell>
          <cell r="AY154">
            <v>25</v>
          </cell>
          <cell r="AZ154">
            <v>44</v>
          </cell>
          <cell r="BA154">
            <v>12</v>
          </cell>
          <cell r="BB154">
            <v>17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3</v>
          </cell>
          <cell r="L155">
            <v>3</v>
          </cell>
          <cell r="M155">
            <v>0</v>
          </cell>
          <cell r="N155">
            <v>0</v>
          </cell>
          <cell r="O155">
            <v>0</v>
          </cell>
          <cell r="P155"/>
          <cell r="Q155"/>
          <cell r="R155"/>
          <cell r="S155"/>
          <cell r="T155"/>
          <cell r="U155"/>
          <cell r="V155">
            <v>9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>
            <v>0</v>
          </cell>
          <cell r="AW155">
            <v>3</v>
          </cell>
          <cell r="AX155">
            <v>3</v>
          </cell>
          <cell r="AY155">
            <v>3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5</v>
          </cell>
          <cell r="K156">
            <v>5</v>
          </cell>
          <cell r="L156">
            <v>5</v>
          </cell>
          <cell r="M156">
            <v>0</v>
          </cell>
          <cell r="N156">
            <v>2</v>
          </cell>
          <cell r="O156">
            <v>0</v>
          </cell>
          <cell r="P156"/>
          <cell r="Q156"/>
          <cell r="R156"/>
          <cell r="S156"/>
          <cell r="T156"/>
          <cell r="U156"/>
          <cell r="V156">
            <v>17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>
            <v>0</v>
          </cell>
          <cell r="AW156">
            <v>5</v>
          </cell>
          <cell r="AX156">
            <v>5</v>
          </cell>
          <cell r="AY156">
            <v>5</v>
          </cell>
          <cell r="AZ156">
            <v>0</v>
          </cell>
          <cell r="BA156">
            <v>2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2</v>
          </cell>
          <cell r="L157">
            <v>3</v>
          </cell>
          <cell r="M157">
            <v>1</v>
          </cell>
          <cell r="N157">
            <v>0</v>
          </cell>
          <cell r="O157">
            <v>0</v>
          </cell>
          <cell r="P157"/>
          <cell r="Q157"/>
          <cell r="R157"/>
          <cell r="S157"/>
          <cell r="T157"/>
          <cell r="U157"/>
          <cell r="V157">
            <v>8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>
            <v>0</v>
          </cell>
          <cell r="AW157">
            <v>2</v>
          </cell>
          <cell r="AX157">
            <v>2</v>
          </cell>
          <cell r="AY157">
            <v>3</v>
          </cell>
          <cell r="AZ157">
            <v>1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2</v>
          </cell>
          <cell r="K158">
            <v>3</v>
          </cell>
          <cell r="L158">
            <v>5</v>
          </cell>
          <cell r="M158">
            <v>3</v>
          </cell>
          <cell r="N158">
            <v>4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17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>
            <v>0</v>
          </cell>
          <cell r="AW158">
            <v>2</v>
          </cell>
          <cell r="AX158">
            <v>3</v>
          </cell>
          <cell r="AY158">
            <v>5</v>
          </cell>
          <cell r="AZ158">
            <v>3</v>
          </cell>
          <cell r="BA158">
            <v>4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4</v>
          </cell>
          <cell r="L159">
            <v>1</v>
          </cell>
          <cell r="M159">
            <v>1</v>
          </cell>
          <cell r="N159">
            <v>9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15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4</v>
          </cell>
          <cell r="AY159">
            <v>1</v>
          </cell>
          <cell r="AZ159">
            <v>1</v>
          </cell>
          <cell r="BA159">
            <v>9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1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1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0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2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>
            <v>0</v>
          </cell>
          <cell r="AW161">
            <v>1</v>
          </cell>
          <cell r="AX161">
            <v>0</v>
          </cell>
          <cell r="AY161">
            <v>1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1</v>
          </cell>
          <cell r="L163">
            <v>0</v>
          </cell>
          <cell r="M163">
            <v>1</v>
          </cell>
          <cell r="N163">
            <v>0</v>
          </cell>
          <cell r="O163">
            <v>0</v>
          </cell>
          <cell r="P163"/>
          <cell r="Q163"/>
          <cell r="R163"/>
          <cell r="S163"/>
          <cell r="T163"/>
          <cell r="U163"/>
          <cell r="V163">
            <v>3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>
            <v>0</v>
          </cell>
          <cell r="AW163">
            <v>1</v>
          </cell>
          <cell r="AX163">
            <v>1</v>
          </cell>
          <cell r="AY163">
            <v>0</v>
          </cell>
          <cell r="AZ163">
            <v>1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2</v>
          </cell>
          <cell r="K164">
            <v>2</v>
          </cell>
          <cell r="L164">
            <v>5</v>
          </cell>
          <cell r="M164">
            <v>3</v>
          </cell>
          <cell r="N164">
            <v>0</v>
          </cell>
          <cell r="O164">
            <v>0</v>
          </cell>
          <cell r="P164"/>
          <cell r="Q164"/>
          <cell r="R164"/>
          <cell r="S164"/>
          <cell r="T164"/>
          <cell r="U164"/>
          <cell r="V164">
            <v>12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>
            <v>0</v>
          </cell>
          <cell r="AW164">
            <v>2</v>
          </cell>
          <cell r="AX164">
            <v>2</v>
          </cell>
          <cell r="AY164">
            <v>5</v>
          </cell>
          <cell r="AZ164">
            <v>3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3</v>
          </cell>
          <cell r="K165">
            <v>2</v>
          </cell>
          <cell r="L165">
            <v>11</v>
          </cell>
          <cell r="M165">
            <v>7</v>
          </cell>
          <cell r="N165">
            <v>14</v>
          </cell>
          <cell r="O165">
            <v>12</v>
          </cell>
          <cell r="P165"/>
          <cell r="Q165"/>
          <cell r="R165"/>
          <cell r="S165"/>
          <cell r="T165"/>
          <cell r="U165"/>
          <cell r="V165">
            <v>49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>
            <v>0</v>
          </cell>
          <cell r="AW165">
            <v>3</v>
          </cell>
          <cell r="AX165">
            <v>2</v>
          </cell>
          <cell r="AY165">
            <v>11</v>
          </cell>
          <cell r="AZ165">
            <v>7</v>
          </cell>
          <cell r="BA165">
            <v>14</v>
          </cell>
          <cell r="BB165">
            <v>12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9</v>
          </cell>
          <cell r="K166">
            <v>3</v>
          </cell>
          <cell r="L166">
            <v>14</v>
          </cell>
          <cell r="M166">
            <v>11</v>
          </cell>
          <cell r="N166">
            <v>8</v>
          </cell>
          <cell r="O166">
            <v>9</v>
          </cell>
          <cell r="P166"/>
          <cell r="Q166"/>
          <cell r="R166"/>
          <cell r="S166"/>
          <cell r="T166"/>
          <cell r="U166"/>
          <cell r="V166">
            <v>54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>
            <v>0</v>
          </cell>
          <cell r="AW166">
            <v>9</v>
          </cell>
          <cell r="AX166">
            <v>3</v>
          </cell>
          <cell r="AY166">
            <v>14</v>
          </cell>
          <cell r="AZ166">
            <v>11</v>
          </cell>
          <cell r="BA166">
            <v>8</v>
          </cell>
          <cell r="BB166">
            <v>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7</v>
          </cell>
          <cell r="K167">
            <v>1</v>
          </cell>
          <cell r="L167">
            <v>3</v>
          </cell>
          <cell r="M167">
            <v>2</v>
          </cell>
          <cell r="N167">
            <v>16</v>
          </cell>
          <cell r="O167">
            <v>5</v>
          </cell>
          <cell r="P167"/>
          <cell r="Q167"/>
          <cell r="R167"/>
          <cell r="S167"/>
          <cell r="T167"/>
          <cell r="U167"/>
          <cell r="V167">
            <v>34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>
            <v>0</v>
          </cell>
          <cell r="AW167">
            <v>7</v>
          </cell>
          <cell r="AX167">
            <v>1</v>
          </cell>
          <cell r="AY167">
            <v>3</v>
          </cell>
          <cell r="AZ167">
            <v>2</v>
          </cell>
          <cell r="BA167">
            <v>16</v>
          </cell>
          <cell r="BB167">
            <v>5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4</v>
          </cell>
          <cell r="M168">
            <v>4</v>
          </cell>
          <cell r="N168">
            <v>1</v>
          </cell>
          <cell r="O168">
            <v>2</v>
          </cell>
          <cell r="P168"/>
          <cell r="Q168"/>
          <cell r="R168"/>
          <cell r="S168"/>
          <cell r="T168"/>
          <cell r="U168"/>
          <cell r="V168">
            <v>11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4</v>
          </cell>
          <cell r="AZ168">
            <v>4</v>
          </cell>
          <cell r="BA168">
            <v>1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5</v>
          </cell>
          <cell r="K169">
            <v>0</v>
          </cell>
          <cell r="L169">
            <v>3</v>
          </cell>
          <cell r="M169">
            <v>1</v>
          </cell>
          <cell r="N169">
            <v>2</v>
          </cell>
          <cell r="O169">
            <v>4</v>
          </cell>
          <cell r="P169"/>
          <cell r="Q169"/>
          <cell r="R169"/>
          <cell r="S169"/>
          <cell r="T169"/>
          <cell r="U169"/>
          <cell r="V169">
            <v>15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>
            <v>0</v>
          </cell>
          <cell r="AW169">
            <v>5</v>
          </cell>
          <cell r="AX169">
            <v>0</v>
          </cell>
          <cell r="AY169">
            <v>3</v>
          </cell>
          <cell r="AZ169">
            <v>1</v>
          </cell>
          <cell r="BA169">
            <v>2</v>
          </cell>
          <cell r="BB169">
            <v>4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5</v>
          </cell>
          <cell r="L170">
            <v>2</v>
          </cell>
          <cell r="M170">
            <v>0</v>
          </cell>
          <cell r="N170">
            <v>1</v>
          </cell>
          <cell r="O170">
            <v>0</v>
          </cell>
          <cell r="P170"/>
          <cell r="Q170"/>
          <cell r="R170"/>
          <cell r="S170"/>
          <cell r="T170"/>
          <cell r="U170"/>
          <cell r="V170">
            <v>8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5</v>
          </cell>
          <cell r="AY170">
            <v>2</v>
          </cell>
          <cell r="AZ170">
            <v>0</v>
          </cell>
          <cell r="BA170">
            <v>1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2</v>
          </cell>
          <cell r="K171">
            <v>9</v>
          </cell>
          <cell r="L171">
            <v>0</v>
          </cell>
          <cell r="M171">
            <v>2</v>
          </cell>
          <cell r="N171">
            <v>0</v>
          </cell>
          <cell r="O171">
            <v>0</v>
          </cell>
          <cell r="P171"/>
          <cell r="Q171"/>
          <cell r="R171"/>
          <cell r="S171"/>
          <cell r="T171"/>
          <cell r="U171"/>
          <cell r="V171">
            <v>13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>
            <v>0</v>
          </cell>
          <cell r="AW171">
            <v>2</v>
          </cell>
          <cell r="AX171">
            <v>9</v>
          </cell>
          <cell r="AY171">
            <v>0</v>
          </cell>
          <cell r="AZ171">
            <v>2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8</v>
          </cell>
          <cell r="K172">
            <v>13</v>
          </cell>
          <cell r="L172">
            <v>12</v>
          </cell>
          <cell r="M172">
            <v>8</v>
          </cell>
          <cell r="N172">
            <v>3</v>
          </cell>
          <cell r="O172">
            <v>3</v>
          </cell>
          <cell r="P172"/>
          <cell r="Q172"/>
          <cell r="R172"/>
          <cell r="S172"/>
          <cell r="T172"/>
          <cell r="U172"/>
          <cell r="V172">
            <v>47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>
            <v>0</v>
          </cell>
          <cell r="AW172">
            <v>8</v>
          </cell>
          <cell r="AX172">
            <v>13</v>
          </cell>
          <cell r="AY172">
            <v>12</v>
          </cell>
          <cell r="AZ172">
            <v>8</v>
          </cell>
          <cell r="BA172">
            <v>3</v>
          </cell>
          <cell r="BB172">
            <v>3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3</v>
          </cell>
          <cell r="K173">
            <v>2</v>
          </cell>
          <cell r="L173">
            <v>0</v>
          </cell>
          <cell r="M173">
            <v>3</v>
          </cell>
          <cell r="N173">
            <v>5</v>
          </cell>
          <cell r="O173">
            <v>6</v>
          </cell>
          <cell r="P173"/>
          <cell r="Q173"/>
          <cell r="R173"/>
          <cell r="S173"/>
          <cell r="T173"/>
          <cell r="U173"/>
          <cell r="V173">
            <v>19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1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>
            <v>1</v>
          </cell>
          <cell r="AW173">
            <v>3</v>
          </cell>
          <cell r="AX173">
            <v>2</v>
          </cell>
          <cell r="AY173">
            <v>0</v>
          </cell>
          <cell r="AZ173">
            <v>4</v>
          </cell>
          <cell r="BA173">
            <v>5</v>
          </cell>
          <cell r="BB173">
            <v>6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1</v>
          </cell>
          <cell r="K174">
            <v>1</v>
          </cell>
          <cell r="L174">
            <v>1</v>
          </cell>
          <cell r="M174">
            <v>0</v>
          </cell>
          <cell r="N174">
            <v>1</v>
          </cell>
          <cell r="O174">
            <v>0</v>
          </cell>
          <cell r="P174"/>
          <cell r="Q174"/>
          <cell r="R174"/>
          <cell r="S174"/>
          <cell r="T174"/>
          <cell r="U174"/>
          <cell r="V174">
            <v>4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1</v>
          </cell>
          <cell r="AM174">
            <v>0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>
            <v>1</v>
          </cell>
          <cell r="AW174">
            <v>1</v>
          </cell>
          <cell r="AX174">
            <v>1</v>
          </cell>
          <cell r="AY174">
            <v>2</v>
          </cell>
          <cell r="AZ174">
            <v>0</v>
          </cell>
          <cell r="BA174">
            <v>1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9</v>
          </cell>
          <cell r="K175">
            <v>11</v>
          </cell>
          <cell r="L175">
            <v>5</v>
          </cell>
          <cell r="M175">
            <v>9</v>
          </cell>
          <cell r="N175">
            <v>1</v>
          </cell>
          <cell r="O175">
            <v>2</v>
          </cell>
          <cell r="P175"/>
          <cell r="Q175"/>
          <cell r="R175"/>
          <cell r="S175"/>
          <cell r="T175"/>
          <cell r="U175"/>
          <cell r="V175">
            <v>37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>
            <v>0</v>
          </cell>
          <cell r="AW175">
            <v>9</v>
          </cell>
          <cell r="AX175">
            <v>11</v>
          </cell>
          <cell r="AY175">
            <v>5</v>
          </cell>
          <cell r="AZ175">
            <v>9</v>
          </cell>
          <cell r="BA175">
            <v>1</v>
          </cell>
          <cell r="BB175">
            <v>2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4</v>
          </cell>
          <cell r="M176">
            <v>2</v>
          </cell>
          <cell r="N176">
            <v>3</v>
          </cell>
          <cell r="O176">
            <v>3</v>
          </cell>
          <cell r="P176"/>
          <cell r="Q176"/>
          <cell r="R176"/>
          <cell r="S176"/>
          <cell r="T176"/>
          <cell r="U176"/>
          <cell r="V176">
            <v>14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2</v>
          </cell>
          <cell r="AY176">
            <v>4</v>
          </cell>
          <cell r="AZ176">
            <v>2</v>
          </cell>
          <cell r="BA176">
            <v>3</v>
          </cell>
          <cell r="BB176">
            <v>3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>
            <v>1</v>
          </cell>
          <cell r="O177">
            <v>0</v>
          </cell>
          <cell r="P177"/>
          <cell r="Q177"/>
          <cell r="R177"/>
          <cell r="S177"/>
          <cell r="T177"/>
          <cell r="U177"/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1</v>
          </cell>
          <cell r="AY177">
            <v>0</v>
          </cell>
          <cell r="AZ177">
            <v>0</v>
          </cell>
          <cell r="BA177">
            <v>1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2</v>
          </cell>
          <cell r="M178">
            <v>6</v>
          </cell>
          <cell r="N178">
            <v>1</v>
          </cell>
          <cell r="O178">
            <v>0</v>
          </cell>
          <cell r="P178"/>
          <cell r="Q178"/>
          <cell r="R178"/>
          <cell r="S178"/>
          <cell r="T178"/>
          <cell r="U178"/>
          <cell r="V178">
            <v>9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2</v>
          </cell>
          <cell r="AZ178">
            <v>6</v>
          </cell>
          <cell r="BA178">
            <v>1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1</v>
          </cell>
          <cell r="K179">
            <v>3</v>
          </cell>
          <cell r="L179">
            <v>2</v>
          </cell>
          <cell r="M179">
            <v>6</v>
          </cell>
          <cell r="N179">
            <v>3</v>
          </cell>
          <cell r="O179">
            <v>2</v>
          </cell>
          <cell r="P179"/>
          <cell r="Q179"/>
          <cell r="R179"/>
          <cell r="S179"/>
          <cell r="T179"/>
          <cell r="U179"/>
          <cell r="V179">
            <v>17</v>
          </cell>
          <cell r="W179">
            <v>0</v>
          </cell>
          <cell r="X179">
            <v>0</v>
          </cell>
          <cell r="Y179">
            <v>0</v>
          </cell>
          <cell r="Z179">
            <v>2</v>
          </cell>
          <cell r="AA179">
            <v>3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>
            <v>5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>
            <v>0</v>
          </cell>
          <cell r="AW179">
            <v>1</v>
          </cell>
          <cell r="AX179">
            <v>3</v>
          </cell>
          <cell r="AY179">
            <v>2</v>
          </cell>
          <cell r="AZ179">
            <v>8</v>
          </cell>
          <cell r="BA179">
            <v>6</v>
          </cell>
          <cell r="BB179">
            <v>2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3</v>
          </cell>
          <cell r="K180">
            <v>2</v>
          </cell>
          <cell r="L180">
            <v>4</v>
          </cell>
          <cell r="M180">
            <v>7</v>
          </cell>
          <cell r="N180">
            <v>6</v>
          </cell>
          <cell r="O180">
            <v>3</v>
          </cell>
          <cell r="P180"/>
          <cell r="Q180"/>
          <cell r="R180"/>
          <cell r="S180"/>
          <cell r="T180"/>
          <cell r="U180"/>
          <cell r="V180">
            <v>25</v>
          </cell>
          <cell r="W180">
            <v>0</v>
          </cell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>
            <v>1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>
            <v>0</v>
          </cell>
          <cell r="AW180">
            <v>3</v>
          </cell>
          <cell r="AX180">
            <v>2</v>
          </cell>
          <cell r="AY180">
            <v>5</v>
          </cell>
          <cell r="AZ180">
            <v>7</v>
          </cell>
          <cell r="BA180">
            <v>6</v>
          </cell>
          <cell r="BB180">
            <v>3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1</v>
          </cell>
          <cell r="L181">
            <v>2</v>
          </cell>
          <cell r="M181">
            <v>0</v>
          </cell>
          <cell r="N181">
            <v>9</v>
          </cell>
          <cell r="O181">
            <v>1</v>
          </cell>
          <cell r="P181"/>
          <cell r="Q181"/>
          <cell r="R181"/>
          <cell r="S181"/>
          <cell r="T181"/>
          <cell r="U181"/>
          <cell r="V181">
            <v>13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1</v>
          </cell>
          <cell r="AY181">
            <v>2</v>
          </cell>
          <cell r="AZ181">
            <v>0</v>
          </cell>
          <cell r="BA181">
            <v>9</v>
          </cell>
          <cell r="BB181">
            <v>1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1</v>
          </cell>
          <cell r="K182">
            <v>7</v>
          </cell>
          <cell r="L182">
            <v>9</v>
          </cell>
          <cell r="M182">
            <v>2</v>
          </cell>
          <cell r="N182">
            <v>6</v>
          </cell>
          <cell r="O182">
            <v>0</v>
          </cell>
          <cell r="P182"/>
          <cell r="Q182"/>
          <cell r="R182"/>
          <cell r="S182"/>
          <cell r="T182"/>
          <cell r="U182"/>
          <cell r="V182">
            <v>25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>
            <v>0</v>
          </cell>
          <cell r="AW182">
            <v>1</v>
          </cell>
          <cell r="AX182">
            <v>7</v>
          </cell>
          <cell r="AY182">
            <v>9</v>
          </cell>
          <cell r="AZ182">
            <v>2</v>
          </cell>
          <cell r="BA182">
            <v>6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2</v>
          </cell>
          <cell r="K184">
            <v>5</v>
          </cell>
          <cell r="L184">
            <v>4</v>
          </cell>
          <cell r="M184">
            <v>11</v>
          </cell>
          <cell r="N184">
            <v>3</v>
          </cell>
          <cell r="O184">
            <v>0</v>
          </cell>
          <cell r="P184"/>
          <cell r="Q184"/>
          <cell r="R184"/>
          <cell r="S184"/>
          <cell r="T184"/>
          <cell r="U184"/>
          <cell r="V184">
            <v>25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>
            <v>0</v>
          </cell>
          <cell r="AW184">
            <v>2</v>
          </cell>
          <cell r="AX184">
            <v>5</v>
          </cell>
          <cell r="AY184">
            <v>4</v>
          </cell>
          <cell r="AZ184">
            <v>11</v>
          </cell>
          <cell r="BA184">
            <v>3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3</v>
          </cell>
          <cell r="K185">
            <v>1</v>
          </cell>
          <cell r="L185">
            <v>1</v>
          </cell>
          <cell r="M185">
            <v>4</v>
          </cell>
          <cell r="N185">
            <v>4</v>
          </cell>
          <cell r="O185">
            <v>3</v>
          </cell>
          <cell r="P185"/>
          <cell r="Q185"/>
          <cell r="R185"/>
          <cell r="S185"/>
          <cell r="T185"/>
          <cell r="U185"/>
          <cell r="V185">
            <v>16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>
            <v>0</v>
          </cell>
          <cell r="AW185">
            <v>3</v>
          </cell>
          <cell r="AX185">
            <v>1</v>
          </cell>
          <cell r="AY185">
            <v>1</v>
          </cell>
          <cell r="AZ185">
            <v>4</v>
          </cell>
          <cell r="BA185">
            <v>4</v>
          </cell>
          <cell r="BB185">
            <v>3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3</v>
          </cell>
          <cell r="K186">
            <v>0</v>
          </cell>
          <cell r="L186">
            <v>7</v>
          </cell>
          <cell r="M186">
            <v>4</v>
          </cell>
          <cell r="N186">
            <v>3</v>
          </cell>
          <cell r="O186">
            <v>2</v>
          </cell>
          <cell r="P186"/>
          <cell r="Q186"/>
          <cell r="R186"/>
          <cell r="S186"/>
          <cell r="T186"/>
          <cell r="U186"/>
          <cell r="V186">
            <v>19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1</v>
          </cell>
          <cell r="AP186"/>
          <cell r="AQ186"/>
          <cell r="AR186"/>
          <cell r="AS186"/>
          <cell r="AT186"/>
          <cell r="AU186"/>
          <cell r="AV186">
            <v>1</v>
          </cell>
          <cell r="AW186">
            <v>3</v>
          </cell>
          <cell r="AX186">
            <v>0</v>
          </cell>
          <cell r="AY186">
            <v>7</v>
          </cell>
          <cell r="AZ186">
            <v>4</v>
          </cell>
          <cell r="BA186">
            <v>3</v>
          </cell>
          <cell r="BB186">
            <v>3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3</v>
          </cell>
          <cell r="K187">
            <v>3</v>
          </cell>
          <cell r="L187">
            <v>6</v>
          </cell>
          <cell r="M187">
            <v>7</v>
          </cell>
          <cell r="N187">
            <v>7</v>
          </cell>
          <cell r="O187">
            <v>7</v>
          </cell>
          <cell r="P187"/>
          <cell r="Q187"/>
          <cell r="R187"/>
          <cell r="S187"/>
          <cell r="T187"/>
          <cell r="U187"/>
          <cell r="V187">
            <v>33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>
            <v>0</v>
          </cell>
          <cell r="AW187">
            <v>3</v>
          </cell>
          <cell r="AX187">
            <v>3</v>
          </cell>
          <cell r="AY187">
            <v>6</v>
          </cell>
          <cell r="AZ187">
            <v>7</v>
          </cell>
          <cell r="BA187">
            <v>7</v>
          </cell>
          <cell r="BB187">
            <v>7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6</v>
          </cell>
          <cell r="K188">
            <v>15</v>
          </cell>
          <cell r="L188">
            <v>8</v>
          </cell>
          <cell r="M188">
            <v>14</v>
          </cell>
          <cell r="N188">
            <v>10</v>
          </cell>
          <cell r="O188">
            <v>4</v>
          </cell>
          <cell r="P188"/>
          <cell r="Q188"/>
          <cell r="R188"/>
          <cell r="S188"/>
          <cell r="T188"/>
          <cell r="U188"/>
          <cell r="V188">
            <v>57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/>
          <cell r="AD188"/>
          <cell r="AE188"/>
          <cell r="AF188"/>
          <cell r="AG188"/>
          <cell r="AH188"/>
          <cell r="AI188">
            <v>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>
            <v>0</v>
          </cell>
          <cell r="AW188">
            <v>6</v>
          </cell>
          <cell r="AX188">
            <v>15</v>
          </cell>
          <cell r="AY188">
            <v>8</v>
          </cell>
          <cell r="AZ188">
            <v>14</v>
          </cell>
          <cell r="BA188">
            <v>10</v>
          </cell>
          <cell r="BB188">
            <v>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13</v>
          </cell>
          <cell r="K189">
            <v>2</v>
          </cell>
          <cell r="L189">
            <v>10</v>
          </cell>
          <cell r="M189">
            <v>10</v>
          </cell>
          <cell r="N189">
            <v>8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43</v>
          </cell>
          <cell r="W189">
            <v>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/>
          <cell r="AD189"/>
          <cell r="AE189"/>
          <cell r="AF189"/>
          <cell r="AG189"/>
          <cell r="AH189"/>
          <cell r="AI189">
            <v>1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>
            <v>0</v>
          </cell>
          <cell r="AW189">
            <v>14</v>
          </cell>
          <cell r="AX189">
            <v>2</v>
          </cell>
          <cell r="AY189">
            <v>10</v>
          </cell>
          <cell r="AZ189">
            <v>10</v>
          </cell>
          <cell r="BA189">
            <v>8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4</v>
          </cell>
          <cell r="K190">
            <v>7</v>
          </cell>
          <cell r="L190">
            <v>9</v>
          </cell>
          <cell r="M190">
            <v>5</v>
          </cell>
          <cell r="N190">
            <v>13</v>
          </cell>
          <cell r="O190">
            <v>4</v>
          </cell>
          <cell r="P190"/>
          <cell r="Q190"/>
          <cell r="R190"/>
          <cell r="S190"/>
          <cell r="T190"/>
          <cell r="U190"/>
          <cell r="V190">
            <v>42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>
            <v>0</v>
          </cell>
          <cell r="AW190">
            <v>4</v>
          </cell>
          <cell r="AX190">
            <v>7</v>
          </cell>
          <cell r="AY190">
            <v>9</v>
          </cell>
          <cell r="AZ190">
            <v>5</v>
          </cell>
          <cell r="BA190">
            <v>13</v>
          </cell>
          <cell r="BB190">
            <v>4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3</v>
          </cell>
          <cell r="K191">
            <v>5</v>
          </cell>
          <cell r="L191">
            <v>2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10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>
            <v>0</v>
          </cell>
          <cell r="AW191">
            <v>3</v>
          </cell>
          <cell r="AX191">
            <v>5</v>
          </cell>
          <cell r="AY191">
            <v>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1</v>
          </cell>
          <cell r="L192">
            <v>4</v>
          </cell>
          <cell r="M192">
            <v>6</v>
          </cell>
          <cell r="N192">
            <v>0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11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1</v>
          </cell>
          <cell r="AY192">
            <v>4</v>
          </cell>
          <cell r="AZ192">
            <v>6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11</v>
          </cell>
          <cell r="K194">
            <v>2</v>
          </cell>
          <cell r="L194">
            <v>7</v>
          </cell>
          <cell r="M194">
            <v>13</v>
          </cell>
          <cell r="N194">
            <v>2</v>
          </cell>
          <cell r="O194">
            <v>10</v>
          </cell>
          <cell r="P194"/>
          <cell r="Q194"/>
          <cell r="R194"/>
          <cell r="S194"/>
          <cell r="T194"/>
          <cell r="U194"/>
          <cell r="V194">
            <v>45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1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>
            <v>1</v>
          </cell>
          <cell r="AJ194">
            <v>1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>
            <v>1</v>
          </cell>
          <cell r="AW194">
            <v>12</v>
          </cell>
          <cell r="AX194">
            <v>2</v>
          </cell>
          <cell r="AY194">
            <v>7</v>
          </cell>
          <cell r="AZ194">
            <v>13</v>
          </cell>
          <cell r="BA194">
            <v>3</v>
          </cell>
          <cell r="BB194">
            <v>10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3</v>
          </cell>
          <cell r="K195">
            <v>1</v>
          </cell>
          <cell r="L195">
            <v>6</v>
          </cell>
          <cell r="M195">
            <v>8</v>
          </cell>
          <cell r="N195">
            <v>3</v>
          </cell>
          <cell r="O195">
            <v>3</v>
          </cell>
          <cell r="P195"/>
          <cell r="Q195"/>
          <cell r="R195"/>
          <cell r="S195"/>
          <cell r="T195"/>
          <cell r="U195"/>
          <cell r="V195">
            <v>24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>
            <v>0</v>
          </cell>
          <cell r="AW195">
            <v>3</v>
          </cell>
          <cell r="AX195">
            <v>1</v>
          </cell>
          <cell r="AY195">
            <v>6</v>
          </cell>
          <cell r="AZ195">
            <v>8</v>
          </cell>
          <cell r="BA195">
            <v>3</v>
          </cell>
          <cell r="BB195">
            <v>3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3</v>
          </cell>
          <cell r="K196">
            <v>1</v>
          </cell>
          <cell r="L196">
            <v>6</v>
          </cell>
          <cell r="M196">
            <v>5</v>
          </cell>
          <cell r="N196">
            <v>5</v>
          </cell>
          <cell r="O196">
            <v>1</v>
          </cell>
          <cell r="P196"/>
          <cell r="Q196"/>
          <cell r="R196"/>
          <cell r="S196"/>
          <cell r="T196"/>
          <cell r="U196"/>
          <cell r="V196">
            <v>21</v>
          </cell>
          <cell r="W196">
            <v>0</v>
          </cell>
          <cell r="X196">
            <v>0</v>
          </cell>
          <cell r="Y196">
            <v>3</v>
          </cell>
          <cell r="Z196">
            <v>1</v>
          </cell>
          <cell r="AA196">
            <v>1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>
            <v>5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>
            <v>0</v>
          </cell>
          <cell r="AW196">
            <v>3</v>
          </cell>
          <cell r="AX196">
            <v>1</v>
          </cell>
          <cell r="AY196">
            <v>9</v>
          </cell>
          <cell r="AZ196">
            <v>6</v>
          </cell>
          <cell r="BA196">
            <v>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1</v>
          </cell>
          <cell r="K197">
            <v>3</v>
          </cell>
          <cell r="L197">
            <v>3</v>
          </cell>
          <cell r="M197">
            <v>1</v>
          </cell>
          <cell r="N197">
            <v>0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8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>
            <v>0</v>
          </cell>
          <cell r="AW197">
            <v>1</v>
          </cell>
          <cell r="AX197">
            <v>3</v>
          </cell>
          <cell r="AY197">
            <v>3</v>
          </cell>
          <cell r="AZ197">
            <v>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1</v>
          </cell>
          <cell r="K198">
            <v>1</v>
          </cell>
          <cell r="L198">
            <v>3</v>
          </cell>
          <cell r="M198">
            <v>1</v>
          </cell>
          <cell r="N198">
            <v>1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7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>
            <v>0</v>
          </cell>
          <cell r="AW198">
            <v>1</v>
          </cell>
          <cell r="AX198">
            <v>1</v>
          </cell>
          <cell r="AY198">
            <v>3</v>
          </cell>
          <cell r="AZ198">
            <v>1</v>
          </cell>
          <cell r="BA198">
            <v>1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1</v>
          </cell>
          <cell r="L199">
            <v>3</v>
          </cell>
          <cell r="M199">
            <v>3</v>
          </cell>
          <cell r="N199">
            <v>0</v>
          </cell>
          <cell r="O199">
            <v>10</v>
          </cell>
          <cell r="P199"/>
          <cell r="Q199"/>
          <cell r="R199"/>
          <cell r="S199"/>
          <cell r="T199"/>
          <cell r="U199"/>
          <cell r="V199">
            <v>17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1</v>
          </cell>
          <cell r="AY199">
            <v>3</v>
          </cell>
          <cell r="AZ199">
            <v>3</v>
          </cell>
          <cell r="BA199">
            <v>0</v>
          </cell>
          <cell r="BB199">
            <v>10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0</v>
          </cell>
          <cell r="O200">
            <v>0</v>
          </cell>
          <cell r="P200"/>
          <cell r="Q200"/>
          <cell r="R200"/>
          <cell r="S200"/>
          <cell r="T200"/>
          <cell r="U200"/>
          <cell r="V200">
            <v>5</v>
          </cell>
          <cell r="W200">
            <v>0</v>
          </cell>
          <cell r="X200">
            <v>0</v>
          </cell>
          <cell r="Y200">
            <v>0</v>
          </cell>
          <cell r="Z200">
            <v>1</v>
          </cell>
          <cell r="AA200">
            <v>0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>
            <v>1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3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3</v>
          </cell>
          <cell r="K201">
            <v>12</v>
          </cell>
          <cell r="L201">
            <v>5</v>
          </cell>
          <cell r="M201">
            <v>4</v>
          </cell>
          <cell r="N201">
            <v>4</v>
          </cell>
          <cell r="O201">
            <v>9</v>
          </cell>
          <cell r="P201"/>
          <cell r="Q201"/>
          <cell r="R201"/>
          <cell r="S201"/>
          <cell r="T201"/>
          <cell r="U201"/>
          <cell r="V201">
            <v>37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>
            <v>0</v>
          </cell>
          <cell r="AW201">
            <v>3</v>
          </cell>
          <cell r="AX201">
            <v>12</v>
          </cell>
          <cell r="AY201">
            <v>5</v>
          </cell>
          <cell r="AZ201">
            <v>4</v>
          </cell>
          <cell r="BA201">
            <v>4</v>
          </cell>
          <cell r="BB201">
            <v>9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1</v>
          </cell>
          <cell r="K202">
            <v>4</v>
          </cell>
          <cell r="L202">
            <v>3</v>
          </cell>
          <cell r="M202">
            <v>2</v>
          </cell>
          <cell r="N202">
            <v>3</v>
          </cell>
          <cell r="O202">
            <v>1</v>
          </cell>
          <cell r="P202"/>
          <cell r="Q202"/>
          <cell r="R202"/>
          <cell r="S202"/>
          <cell r="T202"/>
          <cell r="U202"/>
          <cell r="V202">
            <v>14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>
            <v>0</v>
          </cell>
          <cell r="AW202">
            <v>1</v>
          </cell>
          <cell r="AX202">
            <v>4</v>
          </cell>
          <cell r="AY202">
            <v>3</v>
          </cell>
          <cell r="AZ202">
            <v>2</v>
          </cell>
          <cell r="BA202">
            <v>3</v>
          </cell>
          <cell r="BB202">
            <v>1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2</v>
          </cell>
          <cell r="K203">
            <v>5</v>
          </cell>
          <cell r="L203">
            <v>5</v>
          </cell>
          <cell r="M203">
            <v>8</v>
          </cell>
          <cell r="N203">
            <v>3</v>
          </cell>
          <cell r="O203">
            <v>0</v>
          </cell>
          <cell r="P203"/>
          <cell r="Q203"/>
          <cell r="R203"/>
          <cell r="S203"/>
          <cell r="T203"/>
          <cell r="U203"/>
          <cell r="V203">
            <v>23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>
            <v>0</v>
          </cell>
          <cell r="AW203">
            <v>2</v>
          </cell>
          <cell r="AX203">
            <v>5</v>
          </cell>
          <cell r="AY203">
            <v>5</v>
          </cell>
          <cell r="AZ203">
            <v>8</v>
          </cell>
          <cell r="BA203">
            <v>3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1</v>
          </cell>
          <cell r="K204">
            <v>4</v>
          </cell>
          <cell r="L204">
            <v>9</v>
          </cell>
          <cell r="M204">
            <v>5</v>
          </cell>
          <cell r="N204">
            <v>4</v>
          </cell>
          <cell r="O204">
            <v>1</v>
          </cell>
          <cell r="P204"/>
          <cell r="Q204"/>
          <cell r="R204"/>
          <cell r="S204"/>
          <cell r="T204"/>
          <cell r="U204"/>
          <cell r="V204">
            <v>24</v>
          </cell>
          <cell r="W204">
            <v>0</v>
          </cell>
          <cell r="X204">
            <v>0</v>
          </cell>
          <cell r="Y204">
            <v>0</v>
          </cell>
          <cell r="Z204">
            <v>1</v>
          </cell>
          <cell r="AA204">
            <v>0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>
            <v>1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>
            <v>0</v>
          </cell>
          <cell r="AW204">
            <v>1</v>
          </cell>
          <cell r="AX204">
            <v>4</v>
          </cell>
          <cell r="AY204">
            <v>9</v>
          </cell>
          <cell r="AZ204">
            <v>6</v>
          </cell>
          <cell r="BA204">
            <v>4</v>
          </cell>
          <cell r="BB204">
            <v>1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4</v>
          </cell>
          <cell r="L205">
            <v>1</v>
          </cell>
          <cell r="M205">
            <v>1</v>
          </cell>
          <cell r="N205">
            <v>1</v>
          </cell>
          <cell r="O205">
            <v>1</v>
          </cell>
          <cell r="P205"/>
          <cell r="Q205"/>
          <cell r="R205"/>
          <cell r="S205"/>
          <cell r="T205"/>
          <cell r="U205"/>
          <cell r="V205">
            <v>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4</v>
          </cell>
          <cell r="AY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1</v>
          </cell>
          <cell r="L206">
            <v>0</v>
          </cell>
          <cell r="M206">
            <v>1</v>
          </cell>
          <cell r="N206">
            <v>0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2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1</v>
          </cell>
          <cell r="AY206">
            <v>0</v>
          </cell>
          <cell r="AZ206">
            <v>1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1</v>
          </cell>
          <cell r="K207">
            <v>1</v>
          </cell>
          <cell r="L207">
            <v>7</v>
          </cell>
          <cell r="M207">
            <v>2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11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>
            <v>0</v>
          </cell>
          <cell r="AW207">
            <v>1</v>
          </cell>
          <cell r="AX207">
            <v>1</v>
          </cell>
          <cell r="AY207">
            <v>7</v>
          </cell>
          <cell r="AZ207">
            <v>2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1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1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>
            <v>0</v>
          </cell>
          <cell r="AW209">
            <v>1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1</v>
          </cell>
          <cell r="L210">
            <v>3</v>
          </cell>
          <cell r="M210">
            <v>0</v>
          </cell>
          <cell r="N210">
            <v>2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6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1</v>
          </cell>
          <cell r="AY210">
            <v>3</v>
          </cell>
          <cell r="AZ210">
            <v>0</v>
          </cell>
          <cell r="BA210">
            <v>2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2</v>
          </cell>
          <cell r="K211">
            <v>7</v>
          </cell>
          <cell r="L211">
            <v>7</v>
          </cell>
          <cell r="M211">
            <v>3</v>
          </cell>
          <cell r="N211">
            <v>6</v>
          </cell>
          <cell r="O211">
            <v>4</v>
          </cell>
          <cell r="P211"/>
          <cell r="Q211"/>
          <cell r="R211"/>
          <cell r="S211"/>
          <cell r="T211"/>
          <cell r="U211"/>
          <cell r="V211">
            <v>29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>
            <v>0</v>
          </cell>
          <cell r="AW211">
            <v>2</v>
          </cell>
          <cell r="AX211">
            <v>7</v>
          </cell>
          <cell r="AY211">
            <v>7</v>
          </cell>
          <cell r="AZ211">
            <v>3</v>
          </cell>
          <cell r="BA211">
            <v>6</v>
          </cell>
          <cell r="BB211">
            <v>4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4</v>
          </cell>
          <cell r="L212">
            <v>5</v>
          </cell>
          <cell r="M212">
            <v>3</v>
          </cell>
          <cell r="N212">
            <v>2</v>
          </cell>
          <cell r="O212">
            <v>0</v>
          </cell>
          <cell r="P212"/>
          <cell r="Q212"/>
          <cell r="R212"/>
          <cell r="S212"/>
          <cell r="T212"/>
          <cell r="U212"/>
          <cell r="V212">
            <v>14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/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4</v>
          </cell>
          <cell r="AY212">
            <v>5</v>
          </cell>
          <cell r="AZ212">
            <v>3</v>
          </cell>
          <cell r="BA212">
            <v>2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2</v>
          </cell>
          <cell r="K213">
            <v>14</v>
          </cell>
          <cell r="L213">
            <v>10</v>
          </cell>
          <cell r="M213">
            <v>4</v>
          </cell>
          <cell r="N213">
            <v>13</v>
          </cell>
          <cell r="O213">
            <v>2</v>
          </cell>
          <cell r="P213"/>
          <cell r="Q213"/>
          <cell r="R213"/>
          <cell r="S213"/>
          <cell r="T213"/>
          <cell r="U213"/>
          <cell r="V213">
            <v>45</v>
          </cell>
          <cell r="W213">
            <v>0</v>
          </cell>
          <cell r="X213">
            <v>3</v>
          </cell>
          <cell r="Y213">
            <v>0</v>
          </cell>
          <cell r="Z213">
            <v>2</v>
          </cell>
          <cell r="AA213">
            <v>0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>
            <v>5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1</v>
          </cell>
          <cell r="AP213"/>
          <cell r="AQ213"/>
          <cell r="AR213"/>
          <cell r="AS213"/>
          <cell r="AT213"/>
          <cell r="AU213"/>
          <cell r="AV213">
            <v>1</v>
          </cell>
          <cell r="AW213">
            <v>2</v>
          </cell>
          <cell r="AX213">
            <v>17</v>
          </cell>
          <cell r="AY213">
            <v>10</v>
          </cell>
          <cell r="AZ213">
            <v>6</v>
          </cell>
          <cell r="BA213">
            <v>13</v>
          </cell>
          <cell r="BB213">
            <v>3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1</v>
          </cell>
          <cell r="K214">
            <v>1</v>
          </cell>
          <cell r="L214">
            <v>2</v>
          </cell>
          <cell r="M214">
            <v>0</v>
          </cell>
          <cell r="N214">
            <v>0</v>
          </cell>
          <cell r="O214">
            <v>0</v>
          </cell>
          <cell r="P214"/>
          <cell r="Q214"/>
          <cell r="R214"/>
          <cell r="S214"/>
          <cell r="T214"/>
          <cell r="U214"/>
          <cell r="V214">
            <v>4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1</v>
          </cell>
          <cell r="AC214"/>
          <cell r="AD214"/>
          <cell r="AE214"/>
          <cell r="AF214"/>
          <cell r="AG214"/>
          <cell r="AH214"/>
          <cell r="AI214">
            <v>1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>
            <v>0</v>
          </cell>
          <cell r="AW214">
            <v>1</v>
          </cell>
          <cell r="AX214">
            <v>1</v>
          </cell>
          <cell r="AY214">
            <v>2</v>
          </cell>
          <cell r="AZ214">
            <v>0</v>
          </cell>
          <cell r="BA214">
            <v>0</v>
          </cell>
          <cell r="BB214">
            <v>1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2</v>
          </cell>
          <cell r="K215">
            <v>2</v>
          </cell>
          <cell r="L215">
            <v>1</v>
          </cell>
          <cell r="M215">
            <v>5</v>
          </cell>
          <cell r="N215">
            <v>0</v>
          </cell>
          <cell r="O215">
            <v>2</v>
          </cell>
          <cell r="P215"/>
          <cell r="Q215"/>
          <cell r="R215"/>
          <cell r="S215"/>
          <cell r="T215"/>
          <cell r="U215"/>
          <cell r="V215">
            <v>12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>
            <v>0</v>
          </cell>
          <cell r="AW215">
            <v>2</v>
          </cell>
          <cell r="AX215">
            <v>2</v>
          </cell>
          <cell r="AY215">
            <v>1</v>
          </cell>
          <cell r="AZ215">
            <v>5</v>
          </cell>
          <cell r="BA215">
            <v>0</v>
          </cell>
          <cell r="BB215">
            <v>2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1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2</v>
          </cell>
          <cell r="P216"/>
          <cell r="Q216"/>
          <cell r="R216"/>
          <cell r="S216"/>
          <cell r="T216"/>
          <cell r="U216"/>
          <cell r="V216">
            <v>3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>
            <v>0</v>
          </cell>
          <cell r="AW216">
            <v>1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2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3</v>
          </cell>
          <cell r="K217">
            <v>3</v>
          </cell>
          <cell r="L217">
            <v>0</v>
          </cell>
          <cell r="M217">
            <v>0</v>
          </cell>
          <cell r="N217">
            <v>1</v>
          </cell>
          <cell r="O217">
            <v>2</v>
          </cell>
          <cell r="P217"/>
          <cell r="Q217"/>
          <cell r="R217"/>
          <cell r="S217"/>
          <cell r="T217"/>
          <cell r="U217"/>
          <cell r="V217">
            <v>9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>
            <v>0</v>
          </cell>
          <cell r="AW217">
            <v>3</v>
          </cell>
          <cell r="AX217">
            <v>3</v>
          </cell>
          <cell r="AY217">
            <v>0</v>
          </cell>
          <cell r="AZ217">
            <v>0</v>
          </cell>
          <cell r="BA217">
            <v>1</v>
          </cell>
          <cell r="BB217">
            <v>2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4</v>
          </cell>
          <cell r="P219"/>
          <cell r="Q219"/>
          <cell r="R219"/>
          <cell r="S219"/>
          <cell r="T219"/>
          <cell r="U219"/>
          <cell r="V219">
            <v>4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4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1</v>
          </cell>
          <cell r="K220">
            <v>4</v>
          </cell>
          <cell r="L220">
            <v>2</v>
          </cell>
          <cell r="M220">
            <v>3</v>
          </cell>
          <cell r="N220">
            <v>3</v>
          </cell>
          <cell r="O220">
            <v>3</v>
          </cell>
          <cell r="P220"/>
          <cell r="Q220"/>
          <cell r="R220"/>
          <cell r="S220"/>
          <cell r="T220"/>
          <cell r="U220"/>
          <cell r="V220">
            <v>16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>
            <v>0</v>
          </cell>
          <cell r="AW220">
            <v>1</v>
          </cell>
          <cell r="AX220">
            <v>4</v>
          </cell>
          <cell r="AY220">
            <v>2</v>
          </cell>
          <cell r="AZ220">
            <v>3</v>
          </cell>
          <cell r="BA220">
            <v>3</v>
          </cell>
          <cell r="BB220">
            <v>3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1</v>
          </cell>
          <cell r="K221">
            <v>2</v>
          </cell>
          <cell r="L221">
            <v>3</v>
          </cell>
          <cell r="M221">
            <v>3</v>
          </cell>
          <cell r="N221">
            <v>2</v>
          </cell>
          <cell r="O221">
            <v>1</v>
          </cell>
          <cell r="P221"/>
          <cell r="Q221"/>
          <cell r="R221"/>
          <cell r="S221"/>
          <cell r="T221"/>
          <cell r="U221"/>
          <cell r="V221">
            <v>12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>
            <v>0</v>
          </cell>
          <cell r="AW221">
            <v>1</v>
          </cell>
          <cell r="AX221">
            <v>2</v>
          </cell>
          <cell r="AY221">
            <v>3</v>
          </cell>
          <cell r="AZ221">
            <v>3</v>
          </cell>
          <cell r="BA221">
            <v>2</v>
          </cell>
          <cell r="BB221">
            <v>1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2</v>
          </cell>
          <cell r="K222">
            <v>1</v>
          </cell>
          <cell r="L222">
            <v>1</v>
          </cell>
          <cell r="M222">
            <v>1</v>
          </cell>
          <cell r="N222">
            <v>1</v>
          </cell>
          <cell r="O222">
            <v>1</v>
          </cell>
          <cell r="P222"/>
          <cell r="Q222"/>
          <cell r="R222"/>
          <cell r="S222"/>
          <cell r="T222"/>
          <cell r="U222"/>
          <cell r="V222">
            <v>7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>
            <v>0</v>
          </cell>
          <cell r="AW222">
            <v>2</v>
          </cell>
          <cell r="AX222">
            <v>1</v>
          </cell>
          <cell r="AY222">
            <v>1</v>
          </cell>
          <cell r="AZ222">
            <v>1</v>
          </cell>
          <cell r="BA222">
            <v>1</v>
          </cell>
          <cell r="BB222">
            <v>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13</v>
          </cell>
          <cell r="K223">
            <v>1</v>
          </cell>
          <cell r="L223">
            <v>1</v>
          </cell>
          <cell r="M223">
            <v>5</v>
          </cell>
          <cell r="N223">
            <v>3</v>
          </cell>
          <cell r="O223">
            <v>0</v>
          </cell>
          <cell r="P223"/>
          <cell r="Q223"/>
          <cell r="R223"/>
          <cell r="S223"/>
          <cell r="T223"/>
          <cell r="U223"/>
          <cell r="V223">
            <v>23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>
            <v>0</v>
          </cell>
          <cell r="AJ223">
            <v>5</v>
          </cell>
          <cell r="AK223">
            <v>0</v>
          </cell>
          <cell r="AL223">
            <v>0</v>
          </cell>
          <cell r="AM223">
            <v>2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>
            <v>7</v>
          </cell>
          <cell r="AW223">
            <v>18</v>
          </cell>
          <cell r="AX223">
            <v>1</v>
          </cell>
          <cell r="AY223">
            <v>1</v>
          </cell>
          <cell r="AZ223">
            <v>7</v>
          </cell>
          <cell r="BA223">
            <v>3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1</v>
          </cell>
          <cell r="O224">
            <v>0</v>
          </cell>
          <cell r="P224"/>
          <cell r="Q224"/>
          <cell r="R224"/>
          <cell r="S224"/>
          <cell r="T224"/>
          <cell r="U224"/>
          <cell r="V224">
            <v>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1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15</v>
          </cell>
          <cell r="K225">
            <v>12</v>
          </cell>
          <cell r="L225">
            <v>17</v>
          </cell>
          <cell r="M225">
            <v>13</v>
          </cell>
          <cell r="N225">
            <v>9</v>
          </cell>
          <cell r="O225">
            <v>6</v>
          </cell>
          <cell r="P225"/>
          <cell r="Q225"/>
          <cell r="R225"/>
          <cell r="S225"/>
          <cell r="T225"/>
          <cell r="U225"/>
          <cell r="V225">
            <v>72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>
            <v>0</v>
          </cell>
          <cell r="AW225">
            <v>15</v>
          </cell>
          <cell r="AX225">
            <v>12</v>
          </cell>
          <cell r="AY225">
            <v>17</v>
          </cell>
          <cell r="AZ225">
            <v>13</v>
          </cell>
          <cell r="BA225">
            <v>9</v>
          </cell>
          <cell r="BB225">
            <v>6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3</v>
          </cell>
          <cell r="K226">
            <v>1</v>
          </cell>
          <cell r="L226">
            <v>2</v>
          </cell>
          <cell r="M226">
            <v>0</v>
          </cell>
          <cell r="N226">
            <v>3</v>
          </cell>
          <cell r="O226">
            <v>5</v>
          </cell>
          <cell r="P226"/>
          <cell r="Q226"/>
          <cell r="R226"/>
          <cell r="S226"/>
          <cell r="T226"/>
          <cell r="U226"/>
          <cell r="V226">
            <v>14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>
            <v>0</v>
          </cell>
          <cell r="AW226">
            <v>3</v>
          </cell>
          <cell r="AX226">
            <v>1</v>
          </cell>
          <cell r="AY226">
            <v>2</v>
          </cell>
          <cell r="AZ226">
            <v>0</v>
          </cell>
          <cell r="BA226">
            <v>3</v>
          </cell>
          <cell r="BB226">
            <v>5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1</v>
          </cell>
          <cell r="K227">
            <v>0</v>
          </cell>
          <cell r="L227">
            <v>2</v>
          </cell>
          <cell r="M227">
            <v>2</v>
          </cell>
          <cell r="N227">
            <v>3</v>
          </cell>
          <cell r="O227">
            <v>6</v>
          </cell>
          <cell r="P227"/>
          <cell r="Q227"/>
          <cell r="R227"/>
          <cell r="S227"/>
          <cell r="T227"/>
          <cell r="U227"/>
          <cell r="V227">
            <v>14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>
            <v>0</v>
          </cell>
          <cell r="AW227">
            <v>1</v>
          </cell>
          <cell r="AX227">
            <v>0</v>
          </cell>
          <cell r="AY227">
            <v>2</v>
          </cell>
          <cell r="AZ227">
            <v>2</v>
          </cell>
          <cell r="BA227">
            <v>3</v>
          </cell>
          <cell r="BB227">
            <v>6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1</v>
          </cell>
          <cell r="O228">
            <v>2</v>
          </cell>
          <cell r="P228"/>
          <cell r="Q228"/>
          <cell r="R228"/>
          <cell r="S228"/>
          <cell r="T228"/>
          <cell r="U228"/>
          <cell r="V228">
            <v>5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1</v>
          </cell>
          <cell r="BB228">
            <v>2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4</v>
          </cell>
          <cell r="K229">
            <v>1</v>
          </cell>
          <cell r="L229">
            <v>6</v>
          </cell>
          <cell r="M229">
            <v>11</v>
          </cell>
          <cell r="N229">
            <v>5</v>
          </cell>
          <cell r="O229">
            <v>7</v>
          </cell>
          <cell r="P229"/>
          <cell r="Q229"/>
          <cell r="R229"/>
          <cell r="S229"/>
          <cell r="T229"/>
          <cell r="U229"/>
          <cell r="V229">
            <v>34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1</v>
          </cell>
          <cell r="AM229">
            <v>0</v>
          </cell>
          <cell r="AN229">
            <v>0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>
            <v>1</v>
          </cell>
          <cell r="AW229">
            <v>4</v>
          </cell>
          <cell r="AX229">
            <v>1</v>
          </cell>
          <cell r="AY229">
            <v>7</v>
          </cell>
          <cell r="AZ229">
            <v>11</v>
          </cell>
          <cell r="BA229">
            <v>5</v>
          </cell>
          <cell r="BB229">
            <v>7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1</v>
          </cell>
          <cell r="K230">
            <v>3</v>
          </cell>
          <cell r="L230">
            <v>0</v>
          </cell>
          <cell r="M230">
            <v>3</v>
          </cell>
          <cell r="N230">
            <v>2</v>
          </cell>
          <cell r="O230">
            <v>1</v>
          </cell>
          <cell r="P230"/>
          <cell r="Q230"/>
          <cell r="R230"/>
          <cell r="S230"/>
          <cell r="T230"/>
          <cell r="U230"/>
          <cell r="V230">
            <v>10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>
            <v>0</v>
          </cell>
          <cell r="AW230">
            <v>1</v>
          </cell>
          <cell r="AX230">
            <v>3</v>
          </cell>
          <cell r="AY230">
            <v>0</v>
          </cell>
          <cell r="AZ230">
            <v>3</v>
          </cell>
          <cell r="BA230">
            <v>2</v>
          </cell>
          <cell r="BB230">
            <v>1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2</v>
          </cell>
          <cell r="K231">
            <v>4</v>
          </cell>
          <cell r="L231">
            <v>6</v>
          </cell>
          <cell r="M231">
            <v>3</v>
          </cell>
          <cell r="N231">
            <v>5</v>
          </cell>
          <cell r="O231">
            <v>1</v>
          </cell>
          <cell r="P231"/>
          <cell r="Q231"/>
          <cell r="R231"/>
          <cell r="S231"/>
          <cell r="T231"/>
          <cell r="U231"/>
          <cell r="V231">
            <v>21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>
            <v>0</v>
          </cell>
          <cell r="AW231">
            <v>2</v>
          </cell>
          <cell r="AX231">
            <v>4</v>
          </cell>
          <cell r="AY231">
            <v>6</v>
          </cell>
          <cell r="AZ231">
            <v>3</v>
          </cell>
          <cell r="BA231">
            <v>5</v>
          </cell>
          <cell r="BB231">
            <v>1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1</v>
          </cell>
          <cell r="K232">
            <v>1</v>
          </cell>
          <cell r="L232">
            <v>1</v>
          </cell>
          <cell r="M232">
            <v>2</v>
          </cell>
          <cell r="N232">
            <v>3</v>
          </cell>
          <cell r="O232">
            <v>0</v>
          </cell>
          <cell r="P232"/>
          <cell r="Q232"/>
          <cell r="R232"/>
          <cell r="S232"/>
          <cell r="T232"/>
          <cell r="U232"/>
          <cell r="V232">
            <v>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>
            <v>0</v>
          </cell>
          <cell r="AW232">
            <v>1</v>
          </cell>
          <cell r="AX232">
            <v>1</v>
          </cell>
          <cell r="AY232">
            <v>1</v>
          </cell>
          <cell r="AZ232">
            <v>2</v>
          </cell>
          <cell r="BA232">
            <v>3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3</v>
          </cell>
          <cell r="K233">
            <v>2</v>
          </cell>
          <cell r="L233">
            <v>11</v>
          </cell>
          <cell r="M233">
            <v>4</v>
          </cell>
          <cell r="N233">
            <v>1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21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</v>
          </cell>
          <cell r="AB233">
            <v>0</v>
          </cell>
          <cell r="AC233"/>
          <cell r="AD233"/>
          <cell r="AE233"/>
          <cell r="AF233"/>
          <cell r="AG233"/>
          <cell r="AH233"/>
          <cell r="AI233">
            <v>1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>
            <v>0</v>
          </cell>
          <cell r="AW233">
            <v>3</v>
          </cell>
          <cell r="AX233">
            <v>2</v>
          </cell>
          <cell r="AY233">
            <v>11</v>
          </cell>
          <cell r="AZ233">
            <v>4</v>
          </cell>
          <cell r="BA233">
            <v>2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10</v>
          </cell>
          <cell r="K235">
            <v>27</v>
          </cell>
          <cell r="L235">
            <v>27</v>
          </cell>
          <cell r="M235">
            <v>15</v>
          </cell>
          <cell r="N235">
            <v>33</v>
          </cell>
          <cell r="O235">
            <v>7</v>
          </cell>
          <cell r="P235"/>
          <cell r="Q235"/>
          <cell r="R235"/>
          <cell r="S235"/>
          <cell r="T235"/>
          <cell r="U235"/>
          <cell r="V235">
            <v>119</v>
          </cell>
          <cell r="W235">
            <v>1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>
            <v>0</v>
          </cell>
          <cell r="AW235">
            <v>11</v>
          </cell>
          <cell r="AX235">
            <v>27</v>
          </cell>
          <cell r="AY235">
            <v>27</v>
          </cell>
          <cell r="AZ235">
            <v>15</v>
          </cell>
          <cell r="BA235">
            <v>33</v>
          </cell>
          <cell r="BB235">
            <v>7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2</v>
          </cell>
          <cell r="K236">
            <v>7</v>
          </cell>
          <cell r="L236">
            <v>8</v>
          </cell>
          <cell r="M236">
            <v>15</v>
          </cell>
          <cell r="N236">
            <v>10</v>
          </cell>
          <cell r="O236">
            <v>10</v>
          </cell>
          <cell r="P236"/>
          <cell r="Q236"/>
          <cell r="R236"/>
          <cell r="S236"/>
          <cell r="T236"/>
          <cell r="U236"/>
          <cell r="V236">
            <v>52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>
            <v>1</v>
          </cell>
          <cell r="AW236">
            <v>2</v>
          </cell>
          <cell r="AX236">
            <v>7</v>
          </cell>
          <cell r="AY236">
            <v>8</v>
          </cell>
          <cell r="AZ236">
            <v>15</v>
          </cell>
          <cell r="BA236">
            <v>11</v>
          </cell>
          <cell r="BB236">
            <v>10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8</v>
          </cell>
          <cell r="K237">
            <v>8</v>
          </cell>
          <cell r="L237">
            <v>1</v>
          </cell>
          <cell r="M237">
            <v>10</v>
          </cell>
          <cell r="N237">
            <v>10</v>
          </cell>
          <cell r="O237">
            <v>4</v>
          </cell>
          <cell r="P237"/>
          <cell r="Q237"/>
          <cell r="R237"/>
          <cell r="S237"/>
          <cell r="T237"/>
          <cell r="U237"/>
          <cell r="V237">
            <v>41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>
            <v>0</v>
          </cell>
          <cell r="AW237">
            <v>8</v>
          </cell>
          <cell r="AX237">
            <v>8</v>
          </cell>
          <cell r="AY237">
            <v>1</v>
          </cell>
          <cell r="AZ237">
            <v>10</v>
          </cell>
          <cell r="BA237">
            <v>10</v>
          </cell>
          <cell r="BB237">
            <v>4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3</v>
          </cell>
          <cell r="K238">
            <v>8</v>
          </cell>
          <cell r="L238">
            <v>5</v>
          </cell>
          <cell r="M238">
            <v>8</v>
          </cell>
          <cell r="N238">
            <v>8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32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>
            <v>0</v>
          </cell>
          <cell r="AW238">
            <v>3</v>
          </cell>
          <cell r="AX238">
            <v>8</v>
          </cell>
          <cell r="AY238">
            <v>5</v>
          </cell>
          <cell r="AZ238">
            <v>8</v>
          </cell>
          <cell r="BA238">
            <v>8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3</v>
          </cell>
          <cell r="K239">
            <v>1</v>
          </cell>
          <cell r="L239">
            <v>5</v>
          </cell>
          <cell r="M239">
            <v>7</v>
          </cell>
          <cell r="N239">
            <v>6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22</v>
          </cell>
          <cell r="W239">
            <v>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>
            <v>0</v>
          </cell>
          <cell r="AW239">
            <v>4</v>
          </cell>
          <cell r="AX239">
            <v>1</v>
          </cell>
          <cell r="AY239">
            <v>5</v>
          </cell>
          <cell r="AZ239">
            <v>7</v>
          </cell>
          <cell r="BA239">
            <v>6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14</v>
          </cell>
          <cell r="K240">
            <v>7</v>
          </cell>
          <cell r="L240">
            <v>15</v>
          </cell>
          <cell r="M240">
            <v>9</v>
          </cell>
          <cell r="N240">
            <v>6</v>
          </cell>
          <cell r="O240">
            <v>2</v>
          </cell>
          <cell r="P240"/>
          <cell r="Q240"/>
          <cell r="R240"/>
          <cell r="S240"/>
          <cell r="T240"/>
          <cell r="U240"/>
          <cell r="V240">
            <v>53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>
            <v>0</v>
          </cell>
          <cell r="AW240">
            <v>14</v>
          </cell>
          <cell r="AX240">
            <v>7</v>
          </cell>
          <cell r="AY240">
            <v>15</v>
          </cell>
          <cell r="AZ240">
            <v>9</v>
          </cell>
          <cell r="BA240">
            <v>6</v>
          </cell>
          <cell r="BB240">
            <v>2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25</v>
          </cell>
          <cell r="L241">
            <v>16</v>
          </cell>
          <cell r="M241">
            <v>9</v>
          </cell>
          <cell r="N241">
            <v>19</v>
          </cell>
          <cell r="O241">
            <v>0</v>
          </cell>
          <cell r="P241"/>
          <cell r="Q241"/>
          <cell r="R241"/>
          <cell r="S241"/>
          <cell r="T241"/>
          <cell r="U241"/>
          <cell r="V241">
            <v>79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>
            <v>0</v>
          </cell>
          <cell r="AW241">
            <v>10</v>
          </cell>
          <cell r="AX241">
            <v>25</v>
          </cell>
          <cell r="AY241">
            <v>16</v>
          </cell>
          <cell r="AZ241">
            <v>9</v>
          </cell>
          <cell r="BA241">
            <v>19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11</v>
          </cell>
          <cell r="K242">
            <v>5</v>
          </cell>
          <cell r="L242">
            <v>4</v>
          </cell>
          <cell r="M242">
            <v>11</v>
          </cell>
          <cell r="N242">
            <v>11</v>
          </cell>
          <cell r="O242">
            <v>3</v>
          </cell>
          <cell r="P242"/>
          <cell r="Q242"/>
          <cell r="R242"/>
          <cell r="S242"/>
          <cell r="T242"/>
          <cell r="U242"/>
          <cell r="V242">
            <v>45</v>
          </cell>
          <cell r="W242">
            <v>0</v>
          </cell>
          <cell r="X242">
            <v>0</v>
          </cell>
          <cell r="Y242">
            <v>0</v>
          </cell>
          <cell r="Z242">
            <v>4</v>
          </cell>
          <cell r="AA242">
            <v>0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>
            <v>4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>
            <v>0</v>
          </cell>
          <cell r="AW242">
            <v>11</v>
          </cell>
          <cell r="AX242">
            <v>5</v>
          </cell>
          <cell r="AY242">
            <v>4</v>
          </cell>
          <cell r="AZ242">
            <v>15</v>
          </cell>
          <cell r="BA242">
            <v>11</v>
          </cell>
          <cell r="BB242">
            <v>3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9</v>
          </cell>
          <cell r="K243">
            <v>27</v>
          </cell>
          <cell r="L243">
            <v>12</v>
          </cell>
          <cell r="M243">
            <v>21</v>
          </cell>
          <cell r="N243">
            <v>6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75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>
            <v>0</v>
          </cell>
          <cell r="AW243">
            <v>9</v>
          </cell>
          <cell r="AX243">
            <v>27</v>
          </cell>
          <cell r="AY243">
            <v>12</v>
          </cell>
          <cell r="AZ243">
            <v>21</v>
          </cell>
          <cell r="BA243">
            <v>6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16</v>
          </cell>
          <cell r="K244">
            <v>17</v>
          </cell>
          <cell r="L244">
            <v>15</v>
          </cell>
          <cell r="M244">
            <v>19</v>
          </cell>
          <cell r="N244">
            <v>0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67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>
            <v>0</v>
          </cell>
          <cell r="AW244">
            <v>16</v>
          </cell>
          <cell r="AX244">
            <v>17</v>
          </cell>
          <cell r="AY244">
            <v>15</v>
          </cell>
          <cell r="AZ244">
            <v>19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3</v>
          </cell>
          <cell r="K245">
            <v>0</v>
          </cell>
          <cell r="L245">
            <v>2</v>
          </cell>
          <cell r="M245">
            <v>3</v>
          </cell>
          <cell r="N245">
            <v>2</v>
          </cell>
          <cell r="O245">
            <v>0</v>
          </cell>
          <cell r="P245"/>
          <cell r="Q245"/>
          <cell r="R245"/>
          <cell r="S245"/>
          <cell r="T245"/>
          <cell r="U245"/>
          <cell r="V245">
            <v>10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>
            <v>0</v>
          </cell>
          <cell r="AW245">
            <v>3</v>
          </cell>
          <cell r="AX245">
            <v>0</v>
          </cell>
          <cell r="AY245">
            <v>2</v>
          </cell>
          <cell r="AZ245">
            <v>3</v>
          </cell>
          <cell r="BA245">
            <v>2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10</v>
          </cell>
          <cell r="K246">
            <v>8</v>
          </cell>
          <cell r="L246">
            <v>15</v>
          </cell>
          <cell r="M246">
            <v>9</v>
          </cell>
          <cell r="N246">
            <v>13</v>
          </cell>
          <cell r="O246">
            <v>0</v>
          </cell>
          <cell r="P246"/>
          <cell r="Q246"/>
          <cell r="R246"/>
          <cell r="S246"/>
          <cell r="T246"/>
          <cell r="U246"/>
          <cell r="V246">
            <v>55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>
            <v>0</v>
          </cell>
          <cell r="AW246">
            <v>10</v>
          </cell>
          <cell r="AX246">
            <v>8</v>
          </cell>
          <cell r="AY246">
            <v>15</v>
          </cell>
          <cell r="AZ246">
            <v>9</v>
          </cell>
          <cell r="BA246">
            <v>13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14</v>
          </cell>
          <cell r="L247">
            <v>0</v>
          </cell>
          <cell r="M247">
            <v>1</v>
          </cell>
          <cell r="N247">
            <v>2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18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>
            <v>0</v>
          </cell>
          <cell r="AW247">
            <v>1</v>
          </cell>
          <cell r="AX247">
            <v>14</v>
          </cell>
          <cell r="AY247">
            <v>0</v>
          </cell>
          <cell r="AZ247">
            <v>1</v>
          </cell>
          <cell r="BA247">
            <v>2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3</v>
          </cell>
          <cell r="M248">
            <v>8</v>
          </cell>
          <cell r="N248">
            <v>4</v>
          </cell>
          <cell r="O248">
            <v>3</v>
          </cell>
          <cell r="P248"/>
          <cell r="Q248"/>
          <cell r="R248"/>
          <cell r="S248"/>
          <cell r="T248"/>
          <cell r="U248"/>
          <cell r="V248">
            <v>18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3</v>
          </cell>
          <cell r="AM248">
            <v>1</v>
          </cell>
          <cell r="AN248">
            <v>0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>
            <v>4</v>
          </cell>
          <cell r="AW248">
            <v>0</v>
          </cell>
          <cell r="AX248">
            <v>0</v>
          </cell>
          <cell r="AY248">
            <v>6</v>
          </cell>
          <cell r="AZ248">
            <v>9</v>
          </cell>
          <cell r="BA248">
            <v>4</v>
          </cell>
          <cell r="BB248">
            <v>3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21</v>
          </cell>
          <cell r="K249">
            <v>0</v>
          </cell>
          <cell r="L249">
            <v>14</v>
          </cell>
          <cell r="M249">
            <v>4</v>
          </cell>
          <cell r="N249">
            <v>22</v>
          </cell>
          <cell r="O249">
            <v>5</v>
          </cell>
          <cell r="P249"/>
          <cell r="Q249"/>
          <cell r="R249"/>
          <cell r="S249"/>
          <cell r="T249"/>
          <cell r="U249"/>
          <cell r="V249">
            <v>66</v>
          </cell>
          <cell r="W249">
            <v>2</v>
          </cell>
          <cell r="X249">
            <v>0</v>
          </cell>
          <cell r="Y249">
            <v>2</v>
          </cell>
          <cell r="Z249">
            <v>5</v>
          </cell>
          <cell r="AA249">
            <v>0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>
            <v>9</v>
          </cell>
          <cell r="AJ249">
            <v>0</v>
          </cell>
          <cell r="AK249">
            <v>0</v>
          </cell>
          <cell r="AL249">
            <v>0</v>
          </cell>
          <cell r="AM249">
            <v>1</v>
          </cell>
          <cell r="AN249">
            <v>1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>
            <v>2</v>
          </cell>
          <cell r="AW249">
            <v>23</v>
          </cell>
          <cell r="AX249">
            <v>0</v>
          </cell>
          <cell r="AY249">
            <v>16</v>
          </cell>
          <cell r="AZ249">
            <v>10</v>
          </cell>
          <cell r="BA249">
            <v>23</v>
          </cell>
          <cell r="BB249">
            <v>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14</v>
          </cell>
          <cell r="K250">
            <v>0</v>
          </cell>
          <cell r="L250">
            <v>7</v>
          </cell>
          <cell r="M250">
            <v>12</v>
          </cell>
          <cell r="N250">
            <v>2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35</v>
          </cell>
          <cell r="W250">
            <v>3</v>
          </cell>
          <cell r="X250">
            <v>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>
            <v>4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>
            <v>0</v>
          </cell>
          <cell r="AW250">
            <v>17</v>
          </cell>
          <cell r="AX250">
            <v>1</v>
          </cell>
          <cell r="AY250">
            <v>7</v>
          </cell>
          <cell r="AZ250">
            <v>12</v>
          </cell>
          <cell r="BA250">
            <v>2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7</v>
          </cell>
          <cell r="K251">
            <v>11</v>
          </cell>
          <cell r="L251">
            <v>8</v>
          </cell>
          <cell r="M251">
            <v>13</v>
          </cell>
          <cell r="N251">
            <v>5</v>
          </cell>
          <cell r="O251">
            <v>2</v>
          </cell>
          <cell r="P251"/>
          <cell r="Q251"/>
          <cell r="R251"/>
          <cell r="S251"/>
          <cell r="T251"/>
          <cell r="U251"/>
          <cell r="V251">
            <v>46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>
            <v>0</v>
          </cell>
          <cell r="AW251">
            <v>7</v>
          </cell>
          <cell r="AX251">
            <v>11</v>
          </cell>
          <cell r="AY251">
            <v>8</v>
          </cell>
          <cell r="AZ251">
            <v>13</v>
          </cell>
          <cell r="BA251">
            <v>5</v>
          </cell>
          <cell r="BB251">
            <v>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6</v>
          </cell>
          <cell r="L252">
            <v>3</v>
          </cell>
          <cell r="M252">
            <v>8</v>
          </cell>
          <cell r="N252">
            <v>2</v>
          </cell>
          <cell r="O252">
            <v>0</v>
          </cell>
          <cell r="P252"/>
          <cell r="Q252"/>
          <cell r="R252"/>
          <cell r="S252"/>
          <cell r="T252"/>
          <cell r="U252"/>
          <cell r="V252">
            <v>21</v>
          </cell>
          <cell r="W252">
            <v>7</v>
          </cell>
          <cell r="X252">
            <v>0</v>
          </cell>
          <cell r="Y252">
            <v>0</v>
          </cell>
          <cell r="Z252">
            <v>0</v>
          </cell>
          <cell r="AA252">
            <v>1</v>
          </cell>
          <cell r="AB252">
            <v>0</v>
          </cell>
          <cell r="AC252"/>
          <cell r="AD252"/>
          <cell r="AE252"/>
          <cell r="AF252"/>
          <cell r="AG252"/>
          <cell r="AH252"/>
          <cell r="AI252">
            <v>8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>
            <v>0</v>
          </cell>
          <cell r="AW252">
            <v>9</v>
          </cell>
          <cell r="AX252">
            <v>6</v>
          </cell>
          <cell r="AY252">
            <v>3</v>
          </cell>
          <cell r="AZ252">
            <v>8</v>
          </cell>
          <cell r="BA252">
            <v>3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1</v>
          </cell>
          <cell r="K253">
            <v>0</v>
          </cell>
          <cell r="L253">
            <v>0</v>
          </cell>
          <cell r="M253">
            <v>1</v>
          </cell>
          <cell r="N253">
            <v>0</v>
          </cell>
          <cell r="O253">
            <v>1</v>
          </cell>
          <cell r="P253"/>
          <cell r="Q253"/>
          <cell r="R253"/>
          <cell r="S253"/>
          <cell r="T253"/>
          <cell r="U253"/>
          <cell r="V253">
            <v>3</v>
          </cell>
          <cell r="W253">
            <v>0</v>
          </cell>
          <cell r="X253">
            <v>0</v>
          </cell>
          <cell r="Y253">
            <v>1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>
            <v>0</v>
          </cell>
          <cell r="AW253">
            <v>1</v>
          </cell>
          <cell r="AX253">
            <v>0</v>
          </cell>
          <cell r="AY253">
            <v>1</v>
          </cell>
          <cell r="AZ253">
            <v>1</v>
          </cell>
          <cell r="BA253">
            <v>0</v>
          </cell>
          <cell r="BB253">
            <v>1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4</v>
          </cell>
          <cell r="L254">
            <v>0</v>
          </cell>
          <cell r="M254">
            <v>4</v>
          </cell>
          <cell r="N254">
            <v>3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12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>
            <v>0</v>
          </cell>
          <cell r="AW254">
            <v>1</v>
          </cell>
          <cell r="AX254">
            <v>4</v>
          </cell>
          <cell r="AY254">
            <v>0</v>
          </cell>
          <cell r="AZ254">
            <v>4</v>
          </cell>
          <cell r="BA254">
            <v>3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1</v>
          </cell>
          <cell r="K255">
            <v>2</v>
          </cell>
          <cell r="L255">
            <v>1</v>
          </cell>
          <cell r="M255">
            <v>10</v>
          </cell>
          <cell r="N255">
            <v>10</v>
          </cell>
          <cell r="O255">
            <v>1</v>
          </cell>
          <cell r="P255"/>
          <cell r="Q255"/>
          <cell r="R255"/>
          <cell r="S255"/>
          <cell r="T255"/>
          <cell r="U255"/>
          <cell r="V255">
            <v>25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>
            <v>0</v>
          </cell>
          <cell r="AW255">
            <v>1</v>
          </cell>
          <cell r="AX255">
            <v>2</v>
          </cell>
          <cell r="AY255">
            <v>1</v>
          </cell>
          <cell r="AZ255">
            <v>10</v>
          </cell>
          <cell r="BA255">
            <v>10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10</v>
          </cell>
          <cell r="K256">
            <v>9</v>
          </cell>
          <cell r="L256">
            <v>6</v>
          </cell>
          <cell r="M256">
            <v>0</v>
          </cell>
          <cell r="N256">
            <v>8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33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>
            <v>0</v>
          </cell>
          <cell r="AW256">
            <v>10</v>
          </cell>
          <cell r="AX256">
            <v>9</v>
          </cell>
          <cell r="AY256">
            <v>6</v>
          </cell>
          <cell r="AZ256">
            <v>0</v>
          </cell>
          <cell r="BA256">
            <v>8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6</v>
          </cell>
          <cell r="K257">
            <v>5</v>
          </cell>
          <cell r="L257">
            <v>0</v>
          </cell>
          <cell r="M257">
            <v>0</v>
          </cell>
          <cell r="N257">
            <v>4</v>
          </cell>
          <cell r="O257">
            <v>0</v>
          </cell>
          <cell r="P257"/>
          <cell r="Q257"/>
          <cell r="R257"/>
          <cell r="S257"/>
          <cell r="T257"/>
          <cell r="U257"/>
          <cell r="V257">
            <v>15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>
            <v>0</v>
          </cell>
          <cell r="AW257">
            <v>6</v>
          </cell>
          <cell r="AX257">
            <v>5</v>
          </cell>
          <cell r="AY257">
            <v>0</v>
          </cell>
          <cell r="AZ257">
            <v>0</v>
          </cell>
          <cell r="BA257">
            <v>4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36</v>
          </cell>
          <cell r="K258">
            <v>23</v>
          </cell>
          <cell r="L258">
            <v>12</v>
          </cell>
          <cell r="M258">
            <v>33</v>
          </cell>
          <cell r="N258">
            <v>15</v>
          </cell>
          <cell r="O258">
            <v>11</v>
          </cell>
          <cell r="P258"/>
          <cell r="Q258"/>
          <cell r="R258"/>
          <cell r="S258"/>
          <cell r="T258"/>
          <cell r="U258"/>
          <cell r="V258">
            <v>130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>
            <v>0</v>
          </cell>
          <cell r="AW258">
            <v>36</v>
          </cell>
          <cell r="AX258">
            <v>23</v>
          </cell>
          <cell r="AY258">
            <v>12</v>
          </cell>
          <cell r="AZ258">
            <v>33</v>
          </cell>
          <cell r="BA258">
            <v>15</v>
          </cell>
          <cell r="BB258">
            <v>11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13</v>
          </cell>
          <cell r="K259">
            <v>13</v>
          </cell>
          <cell r="L259">
            <v>10</v>
          </cell>
          <cell r="M259">
            <v>29</v>
          </cell>
          <cell r="N259">
            <v>11</v>
          </cell>
          <cell r="O259">
            <v>20</v>
          </cell>
          <cell r="P259"/>
          <cell r="Q259"/>
          <cell r="R259"/>
          <cell r="S259"/>
          <cell r="T259"/>
          <cell r="U259"/>
          <cell r="V259">
            <v>96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>
            <v>0</v>
          </cell>
          <cell r="AW259">
            <v>13</v>
          </cell>
          <cell r="AX259">
            <v>13</v>
          </cell>
          <cell r="AY259">
            <v>10</v>
          </cell>
          <cell r="AZ259">
            <v>29</v>
          </cell>
          <cell r="BA259">
            <v>11</v>
          </cell>
          <cell r="BB259">
            <v>20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13</v>
          </cell>
          <cell r="K260">
            <v>19</v>
          </cell>
          <cell r="L260">
            <v>6</v>
          </cell>
          <cell r="M260">
            <v>10</v>
          </cell>
          <cell r="N260">
            <v>50</v>
          </cell>
          <cell r="O260">
            <v>4</v>
          </cell>
          <cell r="P260"/>
          <cell r="Q260"/>
          <cell r="R260"/>
          <cell r="S260"/>
          <cell r="T260"/>
          <cell r="U260"/>
          <cell r="V260">
            <v>102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>
            <v>0</v>
          </cell>
          <cell r="AW260">
            <v>13</v>
          </cell>
          <cell r="AX260">
            <v>19</v>
          </cell>
          <cell r="AY260">
            <v>6</v>
          </cell>
          <cell r="AZ260">
            <v>10</v>
          </cell>
          <cell r="BA260">
            <v>50</v>
          </cell>
          <cell r="BB260">
            <v>4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1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1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1</v>
          </cell>
          <cell r="N262">
            <v>0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1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1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</v>
          </cell>
          <cell r="K263">
            <v>8</v>
          </cell>
          <cell r="L263">
            <v>6</v>
          </cell>
          <cell r="M263">
            <v>30</v>
          </cell>
          <cell r="N263">
            <v>10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55</v>
          </cell>
          <cell r="W263">
            <v>0</v>
          </cell>
          <cell r="X263">
            <v>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>
            <v>1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>
            <v>0</v>
          </cell>
          <cell r="AW263">
            <v>1</v>
          </cell>
          <cell r="AX263">
            <v>9</v>
          </cell>
          <cell r="AY263">
            <v>6</v>
          </cell>
          <cell r="AZ263">
            <v>30</v>
          </cell>
          <cell r="BA263">
            <v>10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10</v>
          </cell>
          <cell r="K264">
            <v>13</v>
          </cell>
          <cell r="L264">
            <v>21</v>
          </cell>
          <cell r="M264">
            <v>52</v>
          </cell>
          <cell r="N264">
            <v>16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112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>
            <v>0</v>
          </cell>
          <cell r="AW264">
            <v>10</v>
          </cell>
          <cell r="AX264">
            <v>13</v>
          </cell>
          <cell r="AY264">
            <v>21</v>
          </cell>
          <cell r="AZ264">
            <v>52</v>
          </cell>
          <cell r="BA264">
            <v>16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12</v>
          </cell>
          <cell r="K265">
            <v>10</v>
          </cell>
          <cell r="L265">
            <v>3</v>
          </cell>
          <cell r="M265">
            <v>17</v>
          </cell>
          <cell r="N265">
            <v>15</v>
          </cell>
          <cell r="O265">
            <v>2</v>
          </cell>
          <cell r="P265"/>
          <cell r="Q265"/>
          <cell r="R265"/>
          <cell r="S265"/>
          <cell r="T265"/>
          <cell r="U265"/>
          <cell r="V265">
            <v>59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>
            <v>0</v>
          </cell>
          <cell r="AW265">
            <v>12</v>
          </cell>
          <cell r="AX265">
            <v>10</v>
          </cell>
          <cell r="AY265">
            <v>3</v>
          </cell>
          <cell r="AZ265">
            <v>17</v>
          </cell>
          <cell r="BA265">
            <v>15</v>
          </cell>
          <cell r="BB265">
            <v>2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3</v>
          </cell>
          <cell r="L266">
            <v>2</v>
          </cell>
          <cell r="M266">
            <v>1</v>
          </cell>
          <cell r="N266">
            <v>2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11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>
            <v>0</v>
          </cell>
          <cell r="AW266">
            <v>3</v>
          </cell>
          <cell r="AX266">
            <v>3</v>
          </cell>
          <cell r="AY266">
            <v>2</v>
          </cell>
          <cell r="AZ266">
            <v>1</v>
          </cell>
          <cell r="BA266">
            <v>2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4</v>
          </cell>
          <cell r="K267">
            <v>3</v>
          </cell>
          <cell r="L267">
            <v>2</v>
          </cell>
          <cell r="M267">
            <v>0</v>
          </cell>
          <cell r="N267">
            <v>0</v>
          </cell>
          <cell r="O267">
            <v>4</v>
          </cell>
          <cell r="P267"/>
          <cell r="Q267"/>
          <cell r="R267"/>
          <cell r="S267"/>
          <cell r="T267"/>
          <cell r="U267"/>
          <cell r="V267">
            <v>13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>
            <v>0</v>
          </cell>
          <cell r="AW267">
            <v>4</v>
          </cell>
          <cell r="AX267">
            <v>3</v>
          </cell>
          <cell r="AY267">
            <v>2</v>
          </cell>
          <cell r="AZ267">
            <v>0</v>
          </cell>
          <cell r="BA267">
            <v>0</v>
          </cell>
          <cell r="BB267">
            <v>4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9</v>
          </cell>
          <cell r="L268">
            <v>11</v>
          </cell>
          <cell r="M268">
            <v>5</v>
          </cell>
          <cell r="N268">
            <v>7</v>
          </cell>
          <cell r="O268">
            <v>6</v>
          </cell>
          <cell r="P268"/>
          <cell r="Q268"/>
          <cell r="R268"/>
          <cell r="S268"/>
          <cell r="T268"/>
          <cell r="U268"/>
          <cell r="V268">
            <v>40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>
            <v>0</v>
          </cell>
          <cell r="AW268">
            <v>2</v>
          </cell>
          <cell r="AX268">
            <v>9</v>
          </cell>
          <cell r="AY268">
            <v>11</v>
          </cell>
          <cell r="AZ268">
            <v>5</v>
          </cell>
          <cell r="BA268">
            <v>7</v>
          </cell>
          <cell r="BB268">
            <v>6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2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/>
          <cell r="Q269"/>
          <cell r="R269"/>
          <cell r="S269"/>
          <cell r="T269"/>
          <cell r="U269"/>
          <cell r="V269">
            <v>2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>
            <v>0</v>
          </cell>
          <cell r="AW269">
            <v>2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1</v>
          </cell>
          <cell r="K270">
            <v>0</v>
          </cell>
          <cell r="L270">
            <v>5</v>
          </cell>
          <cell r="M270">
            <v>2</v>
          </cell>
          <cell r="N270">
            <v>3</v>
          </cell>
          <cell r="O270">
            <v>1</v>
          </cell>
          <cell r="P270"/>
          <cell r="Q270"/>
          <cell r="R270"/>
          <cell r="S270"/>
          <cell r="T270"/>
          <cell r="U270"/>
          <cell r="V270">
            <v>12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>
            <v>1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>
            <v>0</v>
          </cell>
          <cell r="AW270">
            <v>1</v>
          </cell>
          <cell r="AX270">
            <v>1</v>
          </cell>
          <cell r="AY270">
            <v>5</v>
          </cell>
          <cell r="AZ270">
            <v>2</v>
          </cell>
          <cell r="BA270">
            <v>3</v>
          </cell>
          <cell r="BB270">
            <v>1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14</v>
          </cell>
          <cell r="L271">
            <v>8</v>
          </cell>
          <cell r="M271">
            <v>18</v>
          </cell>
          <cell r="N271">
            <v>16</v>
          </cell>
          <cell r="O271">
            <v>8</v>
          </cell>
          <cell r="P271"/>
          <cell r="Q271"/>
          <cell r="R271"/>
          <cell r="S271"/>
          <cell r="T271"/>
          <cell r="U271"/>
          <cell r="V271">
            <v>64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14</v>
          </cell>
          <cell r="AY271">
            <v>8</v>
          </cell>
          <cell r="AZ271">
            <v>18</v>
          </cell>
          <cell r="BA271">
            <v>16</v>
          </cell>
          <cell r="BB271">
            <v>8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2</v>
          </cell>
          <cell r="N272">
            <v>0</v>
          </cell>
          <cell r="O272">
            <v>1</v>
          </cell>
          <cell r="P272"/>
          <cell r="Q272"/>
          <cell r="R272"/>
          <cell r="S272"/>
          <cell r="T272"/>
          <cell r="U272"/>
          <cell r="V272">
            <v>5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>
            <v>0</v>
          </cell>
          <cell r="AW272">
            <v>2</v>
          </cell>
          <cell r="AX272">
            <v>0</v>
          </cell>
          <cell r="AY272">
            <v>0</v>
          </cell>
          <cell r="AZ272">
            <v>2</v>
          </cell>
          <cell r="BA272">
            <v>0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3</v>
          </cell>
          <cell r="L273">
            <v>3</v>
          </cell>
          <cell r="M273">
            <v>5</v>
          </cell>
          <cell r="N273">
            <v>3</v>
          </cell>
          <cell r="O273">
            <v>6</v>
          </cell>
          <cell r="P273"/>
          <cell r="Q273"/>
          <cell r="R273"/>
          <cell r="S273"/>
          <cell r="T273"/>
          <cell r="U273"/>
          <cell r="V273">
            <v>20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3</v>
          </cell>
          <cell r="AY273">
            <v>3</v>
          </cell>
          <cell r="AZ273">
            <v>5</v>
          </cell>
          <cell r="BA273">
            <v>3</v>
          </cell>
          <cell r="BB273">
            <v>6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13</v>
          </cell>
          <cell r="K274">
            <v>16</v>
          </cell>
          <cell r="L274">
            <v>18</v>
          </cell>
          <cell r="M274">
            <v>21</v>
          </cell>
          <cell r="N274">
            <v>21</v>
          </cell>
          <cell r="O274">
            <v>9</v>
          </cell>
          <cell r="P274"/>
          <cell r="Q274"/>
          <cell r="R274"/>
          <cell r="S274"/>
          <cell r="T274"/>
          <cell r="U274"/>
          <cell r="V274">
            <v>98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>
            <v>0</v>
          </cell>
          <cell r="AW274">
            <v>13</v>
          </cell>
          <cell r="AX274">
            <v>16</v>
          </cell>
          <cell r="AY274">
            <v>18</v>
          </cell>
          <cell r="AZ274">
            <v>21</v>
          </cell>
          <cell r="BA274">
            <v>21</v>
          </cell>
          <cell r="BB274">
            <v>9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5</v>
          </cell>
          <cell r="K275">
            <v>1</v>
          </cell>
          <cell r="L275">
            <v>2</v>
          </cell>
          <cell r="M275">
            <v>1</v>
          </cell>
          <cell r="N275">
            <v>1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10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>
            <v>0</v>
          </cell>
          <cell r="AW275">
            <v>5</v>
          </cell>
          <cell r="AX275">
            <v>1</v>
          </cell>
          <cell r="AY275">
            <v>2</v>
          </cell>
          <cell r="AZ275">
            <v>1</v>
          </cell>
          <cell r="BA275">
            <v>1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1</v>
          </cell>
          <cell r="P276"/>
          <cell r="Q276"/>
          <cell r="R276"/>
          <cell r="S276"/>
          <cell r="T276"/>
          <cell r="U276"/>
          <cell r="V276">
            <v>1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3</v>
          </cell>
          <cell r="L278">
            <v>6</v>
          </cell>
          <cell r="M278">
            <v>7</v>
          </cell>
          <cell r="N278">
            <v>6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24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>
            <v>0</v>
          </cell>
          <cell r="AW278">
            <v>2</v>
          </cell>
          <cell r="AX278">
            <v>3</v>
          </cell>
          <cell r="AY278">
            <v>6</v>
          </cell>
          <cell r="AZ278">
            <v>7</v>
          </cell>
          <cell r="BA278">
            <v>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4</v>
          </cell>
          <cell r="M279">
            <v>1</v>
          </cell>
          <cell r="N279">
            <v>0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9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>
            <v>0</v>
          </cell>
          <cell r="AW279">
            <v>3</v>
          </cell>
          <cell r="AX279">
            <v>1</v>
          </cell>
          <cell r="AY279">
            <v>4</v>
          </cell>
          <cell r="AZ279">
            <v>1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1</v>
          </cell>
          <cell r="K280">
            <v>3</v>
          </cell>
          <cell r="L280">
            <v>5</v>
          </cell>
          <cell r="M280">
            <v>4</v>
          </cell>
          <cell r="N280">
            <v>2</v>
          </cell>
          <cell r="O280">
            <v>2</v>
          </cell>
          <cell r="P280"/>
          <cell r="Q280"/>
          <cell r="R280"/>
          <cell r="S280"/>
          <cell r="T280"/>
          <cell r="U280"/>
          <cell r="V280">
            <v>17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>
            <v>0</v>
          </cell>
          <cell r="AW280">
            <v>1</v>
          </cell>
          <cell r="AX280">
            <v>3</v>
          </cell>
          <cell r="AY280">
            <v>5</v>
          </cell>
          <cell r="AZ280">
            <v>4</v>
          </cell>
          <cell r="BA280">
            <v>2</v>
          </cell>
          <cell r="BB280">
            <v>2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0</v>
          </cell>
          <cell r="W281">
            <v>3</v>
          </cell>
          <cell r="X281">
            <v>2</v>
          </cell>
          <cell r="Y281">
            <v>4</v>
          </cell>
          <cell r="Z281">
            <v>5</v>
          </cell>
          <cell r="AA281">
            <v>4</v>
          </cell>
          <cell r="AB281">
            <v>1</v>
          </cell>
          <cell r="AC281"/>
          <cell r="AD281"/>
          <cell r="AE281"/>
          <cell r="AF281"/>
          <cell r="AG281"/>
          <cell r="AH281"/>
          <cell r="AI281">
            <v>19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>
            <v>0</v>
          </cell>
          <cell r="AW281">
            <v>3</v>
          </cell>
          <cell r="AX281">
            <v>2</v>
          </cell>
          <cell r="AY281">
            <v>4</v>
          </cell>
          <cell r="AZ281">
            <v>5</v>
          </cell>
          <cell r="BA281">
            <v>4</v>
          </cell>
          <cell r="BB281">
            <v>1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2</v>
          </cell>
          <cell r="K282">
            <v>3</v>
          </cell>
          <cell r="L282">
            <v>4</v>
          </cell>
          <cell r="M282">
            <v>9</v>
          </cell>
          <cell r="N282">
            <v>6</v>
          </cell>
          <cell r="O282">
            <v>6</v>
          </cell>
          <cell r="P282"/>
          <cell r="Q282"/>
          <cell r="R282"/>
          <cell r="S282"/>
          <cell r="T282"/>
          <cell r="U282"/>
          <cell r="V282">
            <v>30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>
            <v>1</v>
          </cell>
          <cell r="AW282">
            <v>2</v>
          </cell>
          <cell r="AX282">
            <v>3</v>
          </cell>
          <cell r="AY282">
            <v>4</v>
          </cell>
          <cell r="AZ282">
            <v>10</v>
          </cell>
          <cell r="BA282">
            <v>6</v>
          </cell>
          <cell r="BB282">
            <v>6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5</v>
          </cell>
          <cell r="K283">
            <v>6</v>
          </cell>
          <cell r="L283">
            <v>9</v>
          </cell>
          <cell r="M283">
            <v>7</v>
          </cell>
          <cell r="N283">
            <v>7</v>
          </cell>
          <cell r="O283">
            <v>8</v>
          </cell>
          <cell r="P283"/>
          <cell r="Q283"/>
          <cell r="R283"/>
          <cell r="S283"/>
          <cell r="T283"/>
          <cell r="U283"/>
          <cell r="V283">
            <v>42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>
            <v>2</v>
          </cell>
          <cell r="AW283">
            <v>5</v>
          </cell>
          <cell r="AX283">
            <v>6</v>
          </cell>
          <cell r="AY283">
            <v>9</v>
          </cell>
          <cell r="AZ283">
            <v>9</v>
          </cell>
          <cell r="BA283">
            <v>7</v>
          </cell>
          <cell r="BB283">
            <v>8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17</v>
          </cell>
          <cell r="K284">
            <v>10</v>
          </cell>
          <cell r="L284">
            <v>10</v>
          </cell>
          <cell r="M284">
            <v>6</v>
          </cell>
          <cell r="N284">
            <v>10</v>
          </cell>
          <cell r="O284">
            <v>12</v>
          </cell>
          <cell r="P284"/>
          <cell r="Q284"/>
          <cell r="R284"/>
          <cell r="S284"/>
          <cell r="T284"/>
          <cell r="U284"/>
          <cell r="V284">
            <v>65</v>
          </cell>
          <cell r="W284">
            <v>1</v>
          </cell>
          <cell r="X284">
            <v>0</v>
          </cell>
          <cell r="Y284">
            <v>0</v>
          </cell>
          <cell r="Z284">
            <v>1</v>
          </cell>
          <cell r="AA284">
            <v>0</v>
          </cell>
          <cell r="AB284">
            <v>1</v>
          </cell>
          <cell r="AC284"/>
          <cell r="AD284"/>
          <cell r="AE284"/>
          <cell r="AF284"/>
          <cell r="AG284"/>
          <cell r="AH284"/>
          <cell r="AI284">
            <v>3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>
            <v>0</v>
          </cell>
          <cell r="AW284">
            <v>18</v>
          </cell>
          <cell r="AX284">
            <v>10</v>
          </cell>
          <cell r="AY284">
            <v>10</v>
          </cell>
          <cell r="AZ284">
            <v>7</v>
          </cell>
          <cell r="BA284">
            <v>10</v>
          </cell>
          <cell r="BB284">
            <v>13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3</v>
          </cell>
          <cell r="K285">
            <v>2</v>
          </cell>
          <cell r="L285">
            <v>6</v>
          </cell>
          <cell r="M285">
            <v>0</v>
          </cell>
          <cell r="N285">
            <v>0</v>
          </cell>
          <cell r="O285">
            <v>0</v>
          </cell>
          <cell r="P285"/>
          <cell r="Q285"/>
          <cell r="R285"/>
          <cell r="S285"/>
          <cell r="T285"/>
          <cell r="U285"/>
          <cell r="V285">
            <v>11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>
            <v>0</v>
          </cell>
          <cell r="AW285">
            <v>3</v>
          </cell>
          <cell r="AX285">
            <v>2</v>
          </cell>
          <cell r="AY285">
            <v>6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7</v>
          </cell>
          <cell r="K286">
            <v>0</v>
          </cell>
          <cell r="L286">
            <v>0</v>
          </cell>
          <cell r="M286">
            <v>1</v>
          </cell>
          <cell r="N286">
            <v>1</v>
          </cell>
          <cell r="O286">
            <v>0</v>
          </cell>
          <cell r="P286"/>
          <cell r="Q286"/>
          <cell r="R286"/>
          <cell r="S286"/>
          <cell r="T286"/>
          <cell r="U286"/>
          <cell r="V286">
            <v>9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>
            <v>0</v>
          </cell>
          <cell r="AW286">
            <v>7</v>
          </cell>
          <cell r="AX286">
            <v>0</v>
          </cell>
          <cell r="AY286">
            <v>0</v>
          </cell>
          <cell r="AZ286">
            <v>1</v>
          </cell>
          <cell r="BA286">
            <v>1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4</v>
          </cell>
          <cell r="L287">
            <v>4</v>
          </cell>
          <cell r="M287">
            <v>3</v>
          </cell>
          <cell r="N287">
            <v>4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16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2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>
            <v>2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>
            <v>0</v>
          </cell>
          <cell r="AW287">
            <v>1</v>
          </cell>
          <cell r="AX287">
            <v>4</v>
          </cell>
          <cell r="AY287">
            <v>4</v>
          </cell>
          <cell r="AZ287">
            <v>3</v>
          </cell>
          <cell r="BA287">
            <v>6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5</v>
          </cell>
          <cell r="K288">
            <v>0</v>
          </cell>
          <cell r="L288">
            <v>2</v>
          </cell>
          <cell r="M288">
            <v>2</v>
          </cell>
          <cell r="N288">
            <v>2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11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>
            <v>0</v>
          </cell>
          <cell r="AW288">
            <v>5</v>
          </cell>
          <cell r="AX288">
            <v>0</v>
          </cell>
          <cell r="AY288">
            <v>2</v>
          </cell>
          <cell r="AZ288">
            <v>2</v>
          </cell>
          <cell r="BA288">
            <v>2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0</v>
          </cell>
          <cell r="L289">
            <v>3</v>
          </cell>
          <cell r="M289">
            <v>1</v>
          </cell>
          <cell r="N289">
            <v>0</v>
          </cell>
          <cell r="O289">
            <v>2</v>
          </cell>
          <cell r="P289"/>
          <cell r="Q289"/>
          <cell r="R289"/>
          <cell r="S289"/>
          <cell r="T289"/>
          <cell r="U289"/>
          <cell r="V289">
            <v>7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>
            <v>0</v>
          </cell>
          <cell r="AW289">
            <v>1</v>
          </cell>
          <cell r="AX289">
            <v>0</v>
          </cell>
          <cell r="AY289">
            <v>3</v>
          </cell>
          <cell r="AZ289">
            <v>1</v>
          </cell>
          <cell r="BA289">
            <v>0</v>
          </cell>
          <cell r="BB289">
            <v>2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2</v>
          </cell>
          <cell r="K290">
            <v>0</v>
          </cell>
          <cell r="L290">
            <v>0</v>
          </cell>
          <cell r="M290">
            <v>0</v>
          </cell>
          <cell r="N290">
            <v>10</v>
          </cell>
          <cell r="O290">
            <v>0</v>
          </cell>
          <cell r="P290"/>
          <cell r="Q290"/>
          <cell r="R290"/>
          <cell r="S290"/>
          <cell r="T290"/>
          <cell r="U290"/>
          <cell r="V290">
            <v>12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>
            <v>0</v>
          </cell>
          <cell r="AW290">
            <v>2</v>
          </cell>
          <cell r="AX290">
            <v>0</v>
          </cell>
          <cell r="AY290">
            <v>0</v>
          </cell>
          <cell r="AZ290">
            <v>0</v>
          </cell>
          <cell r="BA290">
            <v>10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3</v>
          </cell>
          <cell r="L292">
            <v>4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8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>
            <v>0</v>
          </cell>
          <cell r="AJ292">
            <v>1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>
            <v>1</v>
          </cell>
          <cell r="AW292">
            <v>2</v>
          </cell>
          <cell r="AX292">
            <v>3</v>
          </cell>
          <cell r="AY292">
            <v>4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1</v>
          </cell>
          <cell r="K294">
            <v>4</v>
          </cell>
          <cell r="L294">
            <v>0</v>
          </cell>
          <cell r="M294">
            <v>4</v>
          </cell>
          <cell r="N294">
            <v>0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9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>
            <v>0</v>
          </cell>
          <cell r="AW294">
            <v>1</v>
          </cell>
          <cell r="AX294">
            <v>4</v>
          </cell>
          <cell r="AY294">
            <v>0</v>
          </cell>
          <cell r="AZ294">
            <v>4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5</v>
          </cell>
          <cell r="K295">
            <v>12</v>
          </cell>
          <cell r="L295">
            <v>16</v>
          </cell>
          <cell r="M295">
            <v>16</v>
          </cell>
          <cell r="N295">
            <v>11</v>
          </cell>
          <cell r="O295">
            <v>5</v>
          </cell>
          <cell r="P295"/>
          <cell r="Q295"/>
          <cell r="R295"/>
          <cell r="S295"/>
          <cell r="T295"/>
          <cell r="U295"/>
          <cell r="V295">
            <v>65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>
            <v>0</v>
          </cell>
          <cell r="AW295">
            <v>5</v>
          </cell>
          <cell r="AX295">
            <v>12</v>
          </cell>
          <cell r="AY295">
            <v>16</v>
          </cell>
          <cell r="AZ295">
            <v>16</v>
          </cell>
          <cell r="BA295">
            <v>11</v>
          </cell>
          <cell r="BB295">
            <v>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4</v>
          </cell>
          <cell r="K296">
            <v>1</v>
          </cell>
          <cell r="L296">
            <v>2</v>
          </cell>
          <cell r="M296">
            <v>8</v>
          </cell>
          <cell r="N296">
            <v>8</v>
          </cell>
          <cell r="O296">
            <v>1</v>
          </cell>
          <cell r="P296"/>
          <cell r="Q296"/>
          <cell r="R296"/>
          <cell r="S296"/>
          <cell r="T296"/>
          <cell r="U296"/>
          <cell r="V296">
            <v>24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>
            <v>0</v>
          </cell>
          <cell r="AW296">
            <v>4</v>
          </cell>
          <cell r="AX296">
            <v>1</v>
          </cell>
          <cell r="AY296">
            <v>2</v>
          </cell>
          <cell r="AZ296">
            <v>8</v>
          </cell>
          <cell r="BA296">
            <v>8</v>
          </cell>
          <cell r="BB296">
            <v>1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1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/>
          <cell r="Q297"/>
          <cell r="R297"/>
          <cell r="S297"/>
          <cell r="T297"/>
          <cell r="U297"/>
          <cell r="V297">
            <v>1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>
            <v>0</v>
          </cell>
          <cell r="AW297">
            <v>1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2</v>
          </cell>
          <cell r="K298">
            <v>3</v>
          </cell>
          <cell r="L298">
            <v>5</v>
          </cell>
          <cell r="M298">
            <v>0</v>
          </cell>
          <cell r="N298">
            <v>2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12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>
            <v>0</v>
          </cell>
          <cell r="AW298">
            <v>2</v>
          </cell>
          <cell r="AX298">
            <v>3</v>
          </cell>
          <cell r="AY298">
            <v>5</v>
          </cell>
          <cell r="AZ298">
            <v>0</v>
          </cell>
          <cell r="BA298">
            <v>2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1</v>
          </cell>
          <cell r="L299">
            <v>0</v>
          </cell>
          <cell r="M299">
            <v>0</v>
          </cell>
          <cell r="N299">
            <v>2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3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1</v>
          </cell>
          <cell r="AY299">
            <v>0</v>
          </cell>
          <cell r="AZ299">
            <v>0</v>
          </cell>
          <cell r="BA299">
            <v>2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1</v>
          </cell>
          <cell r="K300">
            <v>1</v>
          </cell>
          <cell r="L300">
            <v>0</v>
          </cell>
          <cell r="M300">
            <v>0</v>
          </cell>
          <cell r="N300">
            <v>5</v>
          </cell>
          <cell r="O300">
            <v>1</v>
          </cell>
          <cell r="P300"/>
          <cell r="Q300"/>
          <cell r="R300"/>
          <cell r="S300"/>
          <cell r="T300"/>
          <cell r="U300"/>
          <cell r="V300">
            <v>8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>
            <v>0</v>
          </cell>
          <cell r="AW300">
            <v>1</v>
          </cell>
          <cell r="AX300">
            <v>1</v>
          </cell>
          <cell r="AY300">
            <v>0</v>
          </cell>
          <cell r="AZ300">
            <v>0</v>
          </cell>
          <cell r="BA300">
            <v>5</v>
          </cell>
          <cell r="BB300">
            <v>1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3</v>
          </cell>
          <cell r="N301">
            <v>0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3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3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8</v>
          </cell>
          <cell r="K302">
            <v>4</v>
          </cell>
          <cell r="L302">
            <v>9</v>
          </cell>
          <cell r="M302">
            <v>11</v>
          </cell>
          <cell r="N302">
            <v>7</v>
          </cell>
          <cell r="O302">
            <v>7</v>
          </cell>
          <cell r="P302"/>
          <cell r="Q302"/>
          <cell r="R302"/>
          <cell r="S302"/>
          <cell r="T302"/>
          <cell r="U302"/>
          <cell r="V302">
            <v>46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>
            <v>0</v>
          </cell>
          <cell r="AW302">
            <v>8</v>
          </cell>
          <cell r="AX302">
            <v>4</v>
          </cell>
          <cell r="AY302">
            <v>9</v>
          </cell>
          <cell r="AZ302">
            <v>11</v>
          </cell>
          <cell r="BA302">
            <v>7</v>
          </cell>
          <cell r="BB302">
            <v>7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4</v>
          </cell>
          <cell r="L303">
            <v>10</v>
          </cell>
          <cell r="M303">
            <v>5</v>
          </cell>
          <cell r="N303">
            <v>2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21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4</v>
          </cell>
          <cell r="AY303">
            <v>10</v>
          </cell>
          <cell r="AZ303">
            <v>5</v>
          </cell>
          <cell r="BA303">
            <v>2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6</v>
          </cell>
          <cell r="L304">
            <v>4</v>
          </cell>
          <cell r="M304">
            <v>1</v>
          </cell>
          <cell r="N304">
            <v>1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13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>
            <v>0</v>
          </cell>
          <cell r="AW304">
            <v>1</v>
          </cell>
          <cell r="AX304">
            <v>6</v>
          </cell>
          <cell r="AY304">
            <v>4</v>
          </cell>
          <cell r="AZ304">
            <v>1</v>
          </cell>
          <cell r="BA304">
            <v>1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4</v>
          </cell>
          <cell r="K305">
            <v>3</v>
          </cell>
          <cell r="L305">
            <v>3</v>
          </cell>
          <cell r="M305">
            <v>5</v>
          </cell>
          <cell r="N305">
            <v>12</v>
          </cell>
          <cell r="O305">
            <v>2</v>
          </cell>
          <cell r="P305"/>
          <cell r="Q305"/>
          <cell r="R305"/>
          <cell r="S305"/>
          <cell r="T305"/>
          <cell r="U305"/>
          <cell r="V305">
            <v>29</v>
          </cell>
          <cell r="W305">
            <v>0</v>
          </cell>
          <cell r="X305">
            <v>0</v>
          </cell>
          <cell r="Y305">
            <v>0</v>
          </cell>
          <cell r="Z305">
            <v>1</v>
          </cell>
          <cell r="AA305">
            <v>1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>
            <v>2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>
            <v>0</v>
          </cell>
          <cell r="AW305">
            <v>4</v>
          </cell>
          <cell r="AX305">
            <v>3</v>
          </cell>
          <cell r="AY305">
            <v>3</v>
          </cell>
          <cell r="AZ305">
            <v>6</v>
          </cell>
          <cell r="BA305">
            <v>13</v>
          </cell>
          <cell r="BB305">
            <v>2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12</v>
          </cell>
          <cell r="K306">
            <v>10</v>
          </cell>
          <cell r="L306">
            <v>2</v>
          </cell>
          <cell r="M306">
            <v>4</v>
          </cell>
          <cell r="N306">
            <v>5</v>
          </cell>
          <cell r="O306">
            <v>4</v>
          </cell>
          <cell r="P306"/>
          <cell r="Q306"/>
          <cell r="R306"/>
          <cell r="S306"/>
          <cell r="T306"/>
          <cell r="U306"/>
          <cell r="V306">
            <v>37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>
            <v>0</v>
          </cell>
          <cell r="AW306">
            <v>12</v>
          </cell>
          <cell r="AX306">
            <v>10</v>
          </cell>
          <cell r="AY306">
            <v>2</v>
          </cell>
          <cell r="AZ306">
            <v>4</v>
          </cell>
          <cell r="BA306">
            <v>5</v>
          </cell>
          <cell r="BB306">
            <v>4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5</v>
          </cell>
          <cell r="K307">
            <v>0</v>
          </cell>
          <cell r="L307">
            <v>1</v>
          </cell>
          <cell r="M307">
            <v>7</v>
          </cell>
          <cell r="N307">
            <v>11</v>
          </cell>
          <cell r="O307">
            <v>0</v>
          </cell>
          <cell r="P307"/>
          <cell r="Q307"/>
          <cell r="R307"/>
          <cell r="S307"/>
          <cell r="T307"/>
          <cell r="U307"/>
          <cell r="V307">
            <v>24</v>
          </cell>
          <cell r="W307">
            <v>1</v>
          </cell>
          <cell r="X307">
            <v>0</v>
          </cell>
          <cell r="Y307">
            <v>2</v>
          </cell>
          <cell r="Z307">
            <v>0</v>
          </cell>
          <cell r="AA307">
            <v>0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>
            <v>3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>
            <v>0</v>
          </cell>
          <cell r="AW307">
            <v>6</v>
          </cell>
          <cell r="AX307">
            <v>0</v>
          </cell>
          <cell r="AY307">
            <v>3</v>
          </cell>
          <cell r="AZ307">
            <v>7</v>
          </cell>
          <cell r="BA307">
            <v>11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3</v>
          </cell>
          <cell r="K308">
            <v>3</v>
          </cell>
          <cell r="L308">
            <v>5</v>
          </cell>
          <cell r="M308">
            <v>4</v>
          </cell>
          <cell r="N308">
            <v>19</v>
          </cell>
          <cell r="O308">
            <v>1</v>
          </cell>
          <cell r="P308"/>
          <cell r="Q308"/>
          <cell r="R308"/>
          <cell r="S308"/>
          <cell r="T308"/>
          <cell r="U308"/>
          <cell r="V308">
            <v>35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>
            <v>0</v>
          </cell>
          <cell r="AW308">
            <v>3</v>
          </cell>
          <cell r="AX308">
            <v>3</v>
          </cell>
          <cell r="AY308">
            <v>5</v>
          </cell>
          <cell r="AZ308">
            <v>4</v>
          </cell>
          <cell r="BA308">
            <v>19</v>
          </cell>
          <cell r="BB308">
            <v>1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1</v>
          </cell>
          <cell r="M310">
            <v>2</v>
          </cell>
          <cell r="N310">
            <v>1</v>
          </cell>
          <cell r="O310">
            <v>1</v>
          </cell>
          <cell r="P310"/>
          <cell r="Q310"/>
          <cell r="R310"/>
          <cell r="S310"/>
          <cell r="T310"/>
          <cell r="U310"/>
          <cell r="V310">
            <v>5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1</v>
          </cell>
          <cell r="AZ310">
            <v>2</v>
          </cell>
          <cell r="BA310">
            <v>1</v>
          </cell>
          <cell r="BB310">
            <v>1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11</v>
          </cell>
          <cell r="K311">
            <v>15</v>
          </cell>
          <cell r="L311">
            <v>13</v>
          </cell>
          <cell r="M311">
            <v>9</v>
          </cell>
          <cell r="N311">
            <v>13</v>
          </cell>
          <cell r="O311">
            <v>8</v>
          </cell>
          <cell r="P311"/>
          <cell r="Q311"/>
          <cell r="R311"/>
          <cell r="S311"/>
          <cell r="T311"/>
          <cell r="U311"/>
          <cell r="V311">
            <v>69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>
            <v>0</v>
          </cell>
          <cell r="AW311">
            <v>11</v>
          </cell>
          <cell r="AX311">
            <v>15</v>
          </cell>
          <cell r="AY311">
            <v>13</v>
          </cell>
          <cell r="AZ311">
            <v>9</v>
          </cell>
          <cell r="BA311">
            <v>13</v>
          </cell>
          <cell r="BB311">
            <v>8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8</v>
          </cell>
          <cell r="K312">
            <v>17</v>
          </cell>
          <cell r="L312">
            <v>5</v>
          </cell>
          <cell r="M312">
            <v>13</v>
          </cell>
          <cell r="N312">
            <v>16</v>
          </cell>
          <cell r="O312">
            <v>9</v>
          </cell>
          <cell r="P312"/>
          <cell r="Q312"/>
          <cell r="R312"/>
          <cell r="S312"/>
          <cell r="T312"/>
          <cell r="U312"/>
          <cell r="V312">
            <v>68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/>
          <cell r="AQ312"/>
          <cell r="AR312"/>
          <cell r="AS312"/>
          <cell r="AT312"/>
          <cell r="AU312"/>
          <cell r="AV312">
            <v>0</v>
          </cell>
          <cell r="AW312">
            <v>8</v>
          </cell>
          <cell r="AX312">
            <v>17</v>
          </cell>
          <cell r="AY312">
            <v>5</v>
          </cell>
          <cell r="AZ312">
            <v>13</v>
          </cell>
          <cell r="BA312">
            <v>16</v>
          </cell>
          <cell r="BB312">
            <v>9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1</v>
          </cell>
          <cell r="K313">
            <v>0</v>
          </cell>
          <cell r="L313">
            <v>2</v>
          </cell>
          <cell r="M313">
            <v>0</v>
          </cell>
          <cell r="N313">
            <v>2</v>
          </cell>
          <cell r="O313">
            <v>1</v>
          </cell>
          <cell r="P313"/>
          <cell r="Q313"/>
          <cell r="R313"/>
          <cell r="S313"/>
          <cell r="T313"/>
          <cell r="U313"/>
          <cell r="V313">
            <v>6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2</v>
          </cell>
          <cell r="AZ313">
            <v>0</v>
          </cell>
          <cell r="BA313">
            <v>2</v>
          </cell>
          <cell r="BB313">
            <v>1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2</v>
          </cell>
          <cell r="L314">
            <v>5</v>
          </cell>
          <cell r="M314">
            <v>5</v>
          </cell>
          <cell r="N314">
            <v>5</v>
          </cell>
          <cell r="O314">
            <v>6</v>
          </cell>
          <cell r="P314"/>
          <cell r="Q314"/>
          <cell r="R314"/>
          <cell r="S314"/>
          <cell r="T314"/>
          <cell r="U314"/>
          <cell r="V314">
            <v>23</v>
          </cell>
          <cell r="W314">
            <v>0</v>
          </cell>
          <cell r="X314">
            <v>1</v>
          </cell>
          <cell r="Y314">
            <v>0</v>
          </cell>
          <cell r="Z314">
            <v>0</v>
          </cell>
          <cell r="AA314">
            <v>1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>
            <v>2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3</v>
          </cell>
          <cell r="AY314">
            <v>5</v>
          </cell>
          <cell r="AZ314">
            <v>5</v>
          </cell>
          <cell r="BA314">
            <v>6</v>
          </cell>
          <cell r="BB314">
            <v>6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2</v>
          </cell>
          <cell r="K315">
            <v>3</v>
          </cell>
          <cell r="L315">
            <v>14</v>
          </cell>
          <cell r="M315">
            <v>7</v>
          </cell>
          <cell r="N315">
            <v>9</v>
          </cell>
          <cell r="O315">
            <v>0</v>
          </cell>
          <cell r="P315"/>
          <cell r="Q315"/>
          <cell r="R315"/>
          <cell r="S315"/>
          <cell r="T315"/>
          <cell r="U315"/>
          <cell r="V315">
            <v>35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3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>
            <v>3</v>
          </cell>
          <cell r="AW315">
            <v>2</v>
          </cell>
          <cell r="AX315">
            <v>3</v>
          </cell>
          <cell r="AY315">
            <v>14</v>
          </cell>
          <cell r="AZ315">
            <v>7</v>
          </cell>
          <cell r="BA315">
            <v>12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7</v>
          </cell>
          <cell r="K316">
            <v>6</v>
          </cell>
          <cell r="L316">
            <v>6</v>
          </cell>
          <cell r="M316">
            <v>7</v>
          </cell>
          <cell r="N316">
            <v>11</v>
          </cell>
          <cell r="O316">
            <v>16</v>
          </cell>
          <cell r="P316"/>
          <cell r="Q316"/>
          <cell r="R316"/>
          <cell r="S316"/>
          <cell r="T316"/>
          <cell r="U316"/>
          <cell r="V316">
            <v>53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>
            <v>0</v>
          </cell>
          <cell r="AW316">
            <v>7</v>
          </cell>
          <cell r="AX316">
            <v>6</v>
          </cell>
          <cell r="AY316">
            <v>6</v>
          </cell>
          <cell r="AZ316">
            <v>7</v>
          </cell>
          <cell r="BA316">
            <v>11</v>
          </cell>
          <cell r="BB316">
            <v>16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3</v>
          </cell>
          <cell r="K317">
            <v>0</v>
          </cell>
          <cell r="L317">
            <v>22</v>
          </cell>
          <cell r="M317">
            <v>23</v>
          </cell>
          <cell r="N317">
            <v>9</v>
          </cell>
          <cell r="O317">
            <v>14</v>
          </cell>
          <cell r="P317"/>
          <cell r="Q317"/>
          <cell r="R317"/>
          <cell r="S317"/>
          <cell r="T317"/>
          <cell r="U317"/>
          <cell r="V317">
            <v>71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>
            <v>1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>
            <v>0</v>
          </cell>
          <cell r="AW317">
            <v>4</v>
          </cell>
          <cell r="AX317">
            <v>0</v>
          </cell>
          <cell r="AY317">
            <v>22</v>
          </cell>
          <cell r="AZ317">
            <v>23</v>
          </cell>
          <cell r="BA317">
            <v>9</v>
          </cell>
          <cell r="BB317">
            <v>14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9</v>
          </cell>
          <cell r="K318">
            <v>6</v>
          </cell>
          <cell r="L318">
            <v>7</v>
          </cell>
          <cell r="M318">
            <v>13</v>
          </cell>
          <cell r="N318">
            <v>8</v>
          </cell>
          <cell r="O318">
            <v>2</v>
          </cell>
          <cell r="P318"/>
          <cell r="Q318"/>
          <cell r="R318"/>
          <cell r="S318"/>
          <cell r="T318"/>
          <cell r="U318"/>
          <cell r="V318">
            <v>45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>
            <v>0</v>
          </cell>
          <cell r="AW318">
            <v>9</v>
          </cell>
          <cell r="AX318">
            <v>6</v>
          </cell>
          <cell r="AY318">
            <v>7</v>
          </cell>
          <cell r="AZ318">
            <v>13</v>
          </cell>
          <cell r="BA318">
            <v>8</v>
          </cell>
          <cell r="BB318">
            <v>2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6</v>
          </cell>
          <cell r="K319">
            <v>5</v>
          </cell>
          <cell r="L319">
            <v>0</v>
          </cell>
          <cell r="M319">
            <v>3</v>
          </cell>
          <cell r="N319">
            <v>0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14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>
            <v>0</v>
          </cell>
          <cell r="AW319">
            <v>6</v>
          </cell>
          <cell r="AX319">
            <v>5</v>
          </cell>
          <cell r="AY319">
            <v>0</v>
          </cell>
          <cell r="AZ319">
            <v>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1</v>
          </cell>
          <cell r="L320">
            <v>5</v>
          </cell>
          <cell r="M320">
            <v>8</v>
          </cell>
          <cell r="N320">
            <v>6</v>
          </cell>
          <cell r="O320">
            <v>4</v>
          </cell>
          <cell r="P320"/>
          <cell r="Q320"/>
          <cell r="R320"/>
          <cell r="S320"/>
          <cell r="T320"/>
          <cell r="U320"/>
          <cell r="V320">
            <v>24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1</v>
          </cell>
          <cell r="AY320">
            <v>5</v>
          </cell>
          <cell r="AZ320">
            <v>8</v>
          </cell>
          <cell r="BA320">
            <v>6</v>
          </cell>
          <cell r="BB320">
            <v>4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2</v>
          </cell>
          <cell r="K321">
            <v>3</v>
          </cell>
          <cell r="L321">
            <v>0</v>
          </cell>
          <cell r="M321">
            <v>2</v>
          </cell>
          <cell r="N321">
            <v>3</v>
          </cell>
          <cell r="O321">
            <v>1</v>
          </cell>
          <cell r="P321"/>
          <cell r="Q321"/>
          <cell r="R321"/>
          <cell r="S321"/>
          <cell r="T321"/>
          <cell r="U321"/>
          <cell r="V321">
            <v>11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>
            <v>0</v>
          </cell>
          <cell r="AW321">
            <v>2</v>
          </cell>
          <cell r="AX321">
            <v>3</v>
          </cell>
          <cell r="AY321">
            <v>0</v>
          </cell>
          <cell r="AZ321">
            <v>2</v>
          </cell>
          <cell r="BA321">
            <v>3</v>
          </cell>
          <cell r="BB321">
            <v>1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7</v>
          </cell>
          <cell r="K322">
            <v>9</v>
          </cell>
          <cell r="L322">
            <v>17</v>
          </cell>
          <cell r="M322">
            <v>19</v>
          </cell>
          <cell r="N322">
            <v>11</v>
          </cell>
          <cell r="O322">
            <v>0</v>
          </cell>
          <cell r="P322"/>
          <cell r="Q322"/>
          <cell r="R322"/>
          <cell r="S322"/>
          <cell r="T322"/>
          <cell r="U322"/>
          <cell r="V322">
            <v>63</v>
          </cell>
          <cell r="W322">
            <v>0</v>
          </cell>
          <cell r="X322">
            <v>0</v>
          </cell>
          <cell r="Y322">
            <v>0</v>
          </cell>
          <cell r="Z322">
            <v>1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>
            <v>1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>
            <v>0</v>
          </cell>
          <cell r="AW322">
            <v>7</v>
          </cell>
          <cell r="AX322">
            <v>9</v>
          </cell>
          <cell r="AY322">
            <v>17</v>
          </cell>
          <cell r="AZ322">
            <v>20</v>
          </cell>
          <cell r="BA322">
            <v>11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4</v>
          </cell>
          <cell r="K323">
            <v>5</v>
          </cell>
          <cell r="L323">
            <v>0</v>
          </cell>
          <cell r="M323">
            <v>1</v>
          </cell>
          <cell r="N323">
            <v>1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11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3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>
            <v>3</v>
          </cell>
          <cell r="AW323">
            <v>4</v>
          </cell>
          <cell r="AX323">
            <v>8</v>
          </cell>
          <cell r="AY323">
            <v>0</v>
          </cell>
          <cell r="AZ323">
            <v>1</v>
          </cell>
          <cell r="BA323">
            <v>1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6</v>
          </cell>
          <cell r="K324">
            <v>7</v>
          </cell>
          <cell r="L324">
            <v>16</v>
          </cell>
          <cell r="M324">
            <v>7</v>
          </cell>
          <cell r="N324">
            <v>4</v>
          </cell>
          <cell r="O324">
            <v>8</v>
          </cell>
          <cell r="P324"/>
          <cell r="Q324"/>
          <cell r="R324"/>
          <cell r="S324"/>
          <cell r="T324"/>
          <cell r="U324"/>
          <cell r="V324">
            <v>48</v>
          </cell>
          <cell r="W324">
            <v>0</v>
          </cell>
          <cell r="X324">
            <v>2</v>
          </cell>
          <cell r="Y324">
            <v>1</v>
          </cell>
          <cell r="Z324">
            <v>2</v>
          </cell>
          <cell r="AA324">
            <v>0</v>
          </cell>
          <cell r="AB324">
            <v>1</v>
          </cell>
          <cell r="AC324"/>
          <cell r="AD324"/>
          <cell r="AE324"/>
          <cell r="AF324"/>
          <cell r="AG324"/>
          <cell r="AH324"/>
          <cell r="AI324">
            <v>6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>
            <v>0</v>
          </cell>
          <cell r="AW324">
            <v>6</v>
          </cell>
          <cell r="AX324">
            <v>9</v>
          </cell>
          <cell r="AY324">
            <v>17</v>
          </cell>
          <cell r="AZ324">
            <v>9</v>
          </cell>
          <cell r="BA324">
            <v>4</v>
          </cell>
          <cell r="BB324">
            <v>9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4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5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>
            <v>0</v>
          </cell>
          <cell r="AW325">
            <v>4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28</v>
          </cell>
          <cell r="K326">
            <v>26</v>
          </cell>
          <cell r="L326">
            <v>9</v>
          </cell>
          <cell r="M326">
            <v>21</v>
          </cell>
          <cell r="N326">
            <v>15</v>
          </cell>
          <cell r="O326">
            <v>0</v>
          </cell>
          <cell r="P326"/>
          <cell r="Q326"/>
          <cell r="R326"/>
          <cell r="S326"/>
          <cell r="T326"/>
          <cell r="U326"/>
          <cell r="V326">
            <v>99</v>
          </cell>
          <cell r="W326">
            <v>0</v>
          </cell>
          <cell r="X326">
            <v>0</v>
          </cell>
          <cell r="Y326">
            <v>0</v>
          </cell>
          <cell r="Z326">
            <v>1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>
            <v>0</v>
          </cell>
          <cell r="AW326">
            <v>28</v>
          </cell>
          <cell r="AX326">
            <v>26</v>
          </cell>
          <cell r="AY326">
            <v>9</v>
          </cell>
          <cell r="AZ326">
            <v>22</v>
          </cell>
          <cell r="BA326">
            <v>15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3</v>
          </cell>
          <cell r="N327">
            <v>6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10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1</v>
          </cell>
          <cell r="AL327">
            <v>0</v>
          </cell>
          <cell r="AM327">
            <v>1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>
            <v>2</v>
          </cell>
          <cell r="AW327">
            <v>0</v>
          </cell>
          <cell r="AX327">
            <v>2</v>
          </cell>
          <cell r="AY327">
            <v>0</v>
          </cell>
          <cell r="AZ327">
            <v>4</v>
          </cell>
          <cell r="BA327">
            <v>6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61</v>
          </cell>
          <cell r="M328">
            <v>0</v>
          </cell>
          <cell r="N328">
            <v>0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61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61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2</v>
          </cell>
          <cell r="L329">
            <v>3</v>
          </cell>
          <cell r="M329">
            <v>1</v>
          </cell>
          <cell r="N329">
            <v>0</v>
          </cell>
          <cell r="O329">
            <v>0</v>
          </cell>
          <cell r="P329"/>
          <cell r="Q329"/>
          <cell r="R329"/>
          <cell r="S329"/>
          <cell r="T329"/>
          <cell r="U329"/>
          <cell r="V329">
            <v>6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2</v>
          </cell>
          <cell r="AY329">
            <v>3</v>
          </cell>
          <cell r="AZ329">
            <v>1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2</v>
          </cell>
          <cell r="L330">
            <v>3</v>
          </cell>
          <cell r="M330">
            <v>0</v>
          </cell>
          <cell r="N330">
            <v>3</v>
          </cell>
          <cell r="O330">
            <v>0</v>
          </cell>
          <cell r="P330"/>
          <cell r="Q330"/>
          <cell r="R330"/>
          <cell r="S330"/>
          <cell r="T330"/>
          <cell r="U330"/>
          <cell r="V330">
            <v>8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2</v>
          </cell>
          <cell r="AY330">
            <v>3</v>
          </cell>
          <cell r="AZ330">
            <v>0</v>
          </cell>
          <cell r="BA330">
            <v>3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6</v>
          </cell>
          <cell r="K331">
            <v>2</v>
          </cell>
          <cell r="L331">
            <v>3</v>
          </cell>
          <cell r="M331">
            <v>1</v>
          </cell>
          <cell r="N331">
            <v>4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16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>
            <v>0</v>
          </cell>
          <cell r="AW331">
            <v>6</v>
          </cell>
          <cell r="AX331">
            <v>2</v>
          </cell>
          <cell r="AY331">
            <v>3</v>
          </cell>
          <cell r="AZ331">
            <v>1</v>
          </cell>
          <cell r="BA331">
            <v>4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3</v>
          </cell>
          <cell r="K332">
            <v>1</v>
          </cell>
          <cell r="L332">
            <v>0</v>
          </cell>
          <cell r="M332">
            <v>0</v>
          </cell>
          <cell r="N332">
            <v>1</v>
          </cell>
          <cell r="O332">
            <v>1</v>
          </cell>
          <cell r="P332"/>
          <cell r="Q332"/>
          <cell r="R332"/>
          <cell r="S332"/>
          <cell r="T332"/>
          <cell r="U332"/>
          <cell r="V332">
            <v>6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>
            <v>0</v>
          </cell>
          <cell r="AW332">
            <v>3</v>
          </cell>
          <cell r="AX332">
            <v>1</v>
          </cell>
          <cell r="AY332">
            <v>0</v>
          </cell>
          <cell r="AZ332">
            <v>0</v>
          </cell>
          <cell r="BA332">
            <v>1</v>
          </cell>
          <cell r="BB332">
            <v>1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3</v>
          </cell>
          <cell r="K333">
            <v>12</v>
          </cell>
          <cell r="L333">
            <v>4</v>
          </cell>
          <cell r="M333">
            <v>0</v>
          </cell>
          <cell r="N333">
            <v>0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19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>
            <v>0</v>
          </cell>
          <cell r="AW333">
            <v>3</v>
          </cell>
          <cell r="AX333">
            <v>12</v>
          </cell>
          <cell r="AY333">
            <v>4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1</v>
          </cell>
          <cell r="K334">
            <v>2</v>
          </cell>
          <cell r="L334">
            <v>1</v>
          </cell>
          <cell r="M334">
            <v>4</v>
          </cell>
          <cell r="N334">
            <v>6</v>
          </cell>
          <cell r="O334">
            <v>3</v>
          </cell>
          <cell r="P334"/>
          <cell r="Q334"/>
          <cell r="R334"/>
          <cell r="S334"/>
          <cell r="T334"/>
          <cell r="U334"/>
          <cell r="V334">
            <v>17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>
            <v>0</v>
          </cell>
          <cell r="AW334">
            <v>1</v>
          </cell>
          <cell r="AX334">
            <v>2</v>
          </cell>
          <cell r="AY334">
            <v>1</v>
          </cell>
          <cell r="AZ334">
            <v>4</v>
          </cell>
          <cell r="BA334">
            <v>6</v>
          </cell>
          <cell r="BB334">
            <v>3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1</v>
          </cell>
          <cell r="M335">
            <v>0</v>
          </cell>
          <cell r="N335">
            <v>1</v>
          </cell>
          <cell r="O335">
            <v>0</v>
          </cell>
          <cell r="P335"/>
          <cell r="Q335"/>
          <cell r="R335"/>
          <cell r="S335"/>
          <cell r="T335"/>
          <cell r="U335"/>
          <cell r="V335">
            <v>2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1</v>
          </cell>
          <cell r="AZ335">
            <v>0</v>
          </cell>
          <cell r="BA335">
            <v>1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2</v>
          </cell>
          <cell r="L336">
            <v>0</v>
          </cell>
          <cell r="M336">
            <v>3</v>
          </cell>
          <cell r="N336">
            <v>1</v>
          </cell>
          <cell r="O336">
            <v>0</v>
          </cell>
          <cell r="P336"/>
          <cell r="Q336"/>
          <cell r="R336"/>
          <cell r="S336"/>
          <cell r="T336"/>
          <cell r="U336"/>
          <cell r="V336">
            <v>6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2</v>
          </cell>
          <cell r="AY336">
            <v>0</v>
          </cell>
          <cell r="AZ336">
            <v>3</v>
          </cell>
          <cell r="BA336">
            <v>1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4</v>
          </cell>
          <cell r="K337">
            <v>2</v>
          </cell>
          <cell r="L337">
            <v>1</v>
          </cell>
          <cell r="M337">
            <v>1</v>
          </cell>
          <cell r="N337">
            <v>1</v>
          </cell>
          <cell r="O337">
            <v>2</v>
          </cell>
          <cell r="P337"/>
          <cell r="Q337"/>
          <cell r="R337"/>
          <cell r="S337"/>
          <cell r="T337"/>
          <cell r="U337"/>
          <cell r="V337">
            <v>11</v>
          </cell>
          <cell r="W337">
            <v>0</v>
          </cell>
          <cell r="X337">
            <v>0</v>
          </cell>
          <cell r="Y337">
            <v>0</v>
          </cell>
          <cell r="Z337">
            <v>1</v>
          </cell>
          <cell r="AA337">
            <v>0</v>
          </cell>
          <cell r="AB337">
            <v>1</v>
          </cell>
          <cell r="AC337"/>
          <cell r="AD337"/>
          <cell r="AE337"/>
          <cell r="AF337"/>
          <cell r="AG337"/>
          <cell r="AH337"/>
          <cell r="AI337">
            <v>2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>
            <v>0</v>
          </cell>
          <cell r="AW337">
            <v>4</v>
          </cell>
          <cell r="AX337">
            <v>2</v>
          </cell>
          <cell r="AY337">
            <v>1</v>
          </cell>
          <cell r="AZ337">
            <v>2</v>
          </cell>
          <cell r="BA337">
            <v>1</v>
          </cell>
          <cell r="BB337">
            <v>3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4</v>
          </cell>
          <cell r="L338">
            <v>4</v>
          </cell>
          <cell r="M338">
            <v>0</v>
          </cell>
          <cell r="N338">
            <v>1</v>
          </cell>
          <cell r="O338">
            <v>3</v>
          </cell>
          <cell r="P338"/>
          <cell r="Q338"/>
          <cell r="R338"/>
          <cell r="S338"/>
          <cell r="T338"/>
          <cell r="U338"/>
          <cell r="V338">
            <v>14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>
            <v>0</v>
          </cell>
          <cell r="AW338">
            <v>2</v>
          </cell>
          <cell r="AX338">
            <v>4</v>
          </cell>
          <cell r="AY338">
            <v>4</v>
          </cell>
          <cell r="AZ338">
            <v>0</v>
          </cell>
          <cell r="BA338">
            <v>1</v>
          </cell>
          <cell r="BB338">
            <v>3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5</v>
          </cell>
          <cell r="K339">
            <v>13</v>
          </cell>
          <cell r="L339">
            <v>18</v>
          </cell>
          <cell r="M339">
            <v>9</v>
          </cell>
          <cell r="N339">
            <v>12</v>
          </cell>
          <cell r="O339">
            <v>0</v>
          </cell>
          <cell r="P339"/>
          <cell r="Q339"/>
          <cell r="R339"/>
          <cell r="S339"/>
          <cell r="T339"/>
          <cell r="U339"/>
          <cell r="V339">
            <v>57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>
            <v>0</v>
          </cell>
          <cell r="AW339">
            <v>5</v>
          </cell>
          <cell r="AX339">
            <v>13</v>
          </cell>
          <cell r="AY339">
            <v>18</v>
          </cell>
          <cell r="AZ339">
            <v>9</v>
          </cell>
          <cell r="BA339">
            <v>12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4</v>
          </cell>
          <cell r="K340">
            <v>5</v>
          </cell>
          <cell r="L340">
            <v>5</v>
          </cell>
          <cell r="M340">
            <v>5</v>
          </cell>
          <cell r="N340">
            <v>15</v>
          </cell>
          <cell r="O340">
            <v>10</v>
          </cell>
          <cell r="P340"/>
          <cell r="Q340"/>
          <cell r="R340"/>
          <cell r="S340"/>
          <cell r="T340"/>
          <cell r="U340"/>
          <cell r="V340">
            <v>44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>
            <v>0</v>
          </cell>
          <cell r="AW340">
            <v>4</v>
          </cell>
          <cell r="AX340">
            <v>5</v>
          </cell>
          <cell r="AY340">
            <v>5</v>
          </cell>
          <cell r="AZ340">
            <v>5</v>
          </cell>
          <cell r="BA340">
            <v>15</v>
          </cell>
          <cell r="BB340">
            <v>10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11</v>
          </cell>
          <cell r="K341">
            <v>17</v>
          </cell>
          <cell r="L341">
            <v>24</v>
          </cell>
          <cell r="M341">
            <v>16</v>
          </cell>
          <cell r="N341">
            <v>23</v>
          </cell>
          <cell r="O341">
            <v>31</v>
          </cell>
          <cell r="P341"/>
          <cell r="Q341"/>
          <cell r="R341"/>
          <cell r="S341"/>
          <cell r="T341"/>
          <cell r="U341"/>
          <cell r="V341">
            <v>122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2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>
            <v>2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>
            <v>0</v>
          </cell>
          <cell r="AW341">
            <v>11</v>
          </cell>
          <cell r="AX341">
            <v>17</v>
          </cell>
          <cell r="AY341">
            <v>24</v>
          </cell>
          <cell r="AZ341">
            <v>16</v>
          </cell>
          <cell r="BA341">
            <v>25</v>
          </cell>
          <cell r="BB341">
            <v>31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2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2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2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10</v>
          </cell>
          <cell r="L343">
            <v>16</v>
          </cell>
          <cell r="M343">
            <v>7</v>
          </cell>
          <cell r="N343">
            <v>5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38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10</v>
          </cell>
          <cell r="AY343">
            <v>16</v>
          </cell>
          <cell r="AZ343">
            <v>7</v>
          </cell>
          <cell r="BA343">
            <v>5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2</v>
          </cell>
          <cell r="K344">
            <v>0</v>
          </cell>
          <cell r="L344">
            <v>2</v>
          </cell>
          <cell r="M344">
            <v>1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5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>
            <v>0</v>
          </cell>
          <cell r="AW344">
            <v>2</v>
          </cell>
          <cell r="AX344">
            <v>0</v>
          </cell>
          <cell r="AY344">
            <v>2</v>
          </cell>
          <cell r="AZ344">
            <v>1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2</v>
          </cell>
          <cell r="K345">
            <v>1</v>
          </cell>
          <cell r="L345">
            <v>0</v>
          </cell>
          <cell r="M345">
            <v>0</v>
          </cell>
          <cell r="N345">
            <v>2</v>
          </cell>
          <cell r="O345">
            <v>0</v>
          </cell>
          <cell r="P345"/>
          <cell r="Q345"/>
          <cell r="R345"/>
          <cell r="S345"/>
          <cell r="T345"/>
          <cell r="U345"/>
          <cell r="V345">
            <v>5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>
            <v>0</v>
          </cell>
          <cell r="AW345">
            <v>2</v>
          </cell>
          <cell r="AX345">
            <v>1</v>
          </cell>
          <cell r="AY345">
            <v>0</v>
          </cell>
          <cell r="AZ345">
            <v>0</v>
          </cell>
          <cell r="BA345">
            <v>2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4</v>
          </cell>
          <cell r="K346">
            <v>3</v>
          </cell>
          <cell r="L346">
            <v>2</v>
          </cell>
          <cell r="M346">
            <v>8</v>
          </cell>
          <cell r="N346">
            <v>3</v>
          </cell>
          <cell r="O346">
            <v>0</v>
          </cell>
          <cell r="P346"/>
          <cell r="Q346"/>
          <cell r="R346"/>
          <cell r="S346"/>
          <cell r="T346"/>
          <cell r="U346"/>
          <cell r="V346">
            <v>20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>
            <v>0</v>
          </cell>
          <cell r="AW346">
            <v>4</v>
          </cell>
          <cell r="AX346">
            <v>3</v>
          </cell>
          <cell r="AY346">
            <v>2</v>
          </cell>
          <cell r="AZ346">
            <v>8</v>
          </cell>
          <cell r="BA346">
            <v>3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1</v>
          </cell>
          <cell r="M347">
            <v>3</v>
          </cell>
          <cell r="N347">
            <v>2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7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>
            <v>0</v>
          </cell>
          <cell r="AW347">
            <v>1</v>
          </cell>
          <cell r="AX347">
            <v>0</v>
          </cell>
          <cell r="AY347">
            <v>1</v>
          </cell>
          <cell r="AZ347">
            <v>3</v>
          </cell>
          <cell r="BA347">
            <v>2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7</v>
          </cell>
          <cell r="L349">
            <v>4</v>
          </cell>
          <cell r="M349">
            <v>4</v>
          </cell>
          <cell r="N349">
            <v>4</v>
          </cell>
          <cell r="O349">
            <v>1</v>
          </cell>
          <cell r="P349"/>
          <cell r="Q349"/>
          <cell r="R349"/>
          <cell r="S349"/>
          <cell r="T349"/>
          <cell r="U349"/>
          <cell r="V349">
            <v>20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7</v>
          </cell>
          <cell r="AY349">
            <v>4</v>
          </cell>
          <cell r="AZ349">
            <v>4</v>
          </cell>
          <cell r="BA349">
            <v>4</v>
          </cell>
          <cell r="BB349">
            <v>1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4</v>
          </cell>
          <cell r="K350">
            <v>7</v>
          </cell>
          <cell r="L350">
            <v>2</v>
          </cell>
          <cell r="M350">
            <v>7</v>
          </cell>
          <cell r="N350">
            <v>7</v>
          </cell>
          <cell r="O350">
            <v>5</v>
          </cell>
          <cell r="P350"/>
          <cell r="Q350"/>
          <cell r="R350"/>
          <cell r="S350"/>
          <cell r="T350"/>
          <cell r="U350"/>
          <cell r="V350">
            <v>32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>
            <v>0</v>
          </cell>
          <cell r="AW350">
            <v>4</v>
          </cell>
          <cell r="AX350">
            <v>7</v>
          </cell>
          <cell r="AY350">
            <v>2</v>
          </cell>
          <cell r="AZ350">
            <v>7</v>
          </cell>
          <cell r="BA350">
            <v>7</v>
          </cell>
          <cell r="BB350">
            <v>5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5</v>
          </cell>
          <cell r="M351">
            <v>2</v>
          </cell>
          <cell r="N351">
            <v>0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7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5</v>
          </cell>
          <cell r="AZ351">
            <v>2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1</v>
          </cell>
          <cell r="K352">
            <v>4</v>
          </cell>
          <cell r="L352">
            <v>2</v>
          </cell>
          <cell r="M352">
            <v>3</v>
          </cell>
          <cell r="N352">
            <v>2</v>
          </cell>
          <cell r="O352">
            <v>1</v>
          </cell>
          <cell r="P352"/>
          <cell r="Q352"/>
          <cell r="R352"/>
          <cell r="S352"/>
          <cell r="T352"/>
          <cell r="U352"/>
          <cell r="V352">
            <v>13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>
            <v>0</v>
          </cell>
          <cell r="AW352">
            <v>1</v>
          </cell>
          <cell r="AX352">
            <v>4</v>
          </cell>
          <cell r="AY352">
            <v>2</v>
          </cell>
          <cell r="AZ352">
            <v>3</v>
          </cell>
          <cell r="BA352">
            <v>2</v>
          </cell>
          <cell r="BB352">
            <v>1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2</v>
          </cell>
          <cell r="K353">
            <v>1</v>
          </cell>
          <cell r="L353">
            <v>4</v>
          </cell>
          <cell r="M353">
            <v>12</v>
          </cell>
          <cell r="N353">
            <v>11</v>
          </cell>
          <cell r="O353">
            <v>13</v>
          </cell>
          <cell r="P353"/>
          <cell r="Q353"/>
          <cell r="R353"/>
          <cell r="S353"/>
          <cell r="T353"/>
          <cell r="U353"/>
          <cell r="V353">
            <v>43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>
            <v>0</v>
          </cell>
          <cell r="AW353">
            <v>2</v>
          </cell>
          <cell r="AX353">
            <v>1</v>
          </cell>
          <cell r="AY353">
            <v>4</v>
          </cell>
          <cell r="AZ353">
            <v>12</v>
          </cell>
          <cell r="BA353">
            <v>11</v>
          </cell>
          <cell r="BB353">
            <v>13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1</v>
          </cell>
          <cell r="L354">
            <v>0</v>
          </cell>
          <cell r="M354">
            <v>0</v>
          </cell>
          <cell r="N354">
            <v>3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4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1</v>
          </cell>
          <cell r="AY354">
            <v>0</v>
          </cell>
          <cell r="AZ354">
            <v>0</v>
          </cell>
          <cell r="BA354">
            <v>3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2</v>
          </cell>
          <cell r="M355">
            <v>0</v>
          </cell>
          <cell r="N355">
            <v>1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3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2</v>
          </cell>
          <cell r="AZ355">
            <v>0</v>
          </cell>
          <cell r="BA355">
            <v>1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1</v>
          </cell>
          <cell r="K356">
            <v>4</v>
          </cell>
          <cell r="L356">
            <v>4</v>
          </cell>
          <cell r="M356">
            <v>0</v>
          </cell>
          <cell r="N356">
            <v>2</v>
          </cell>
          <cell r="O356">
            <v>1</v>
          </cell>
          <cell r="P356"/>
          <cell r="Q356"/>
          <cell r="R356"/>
          <cell r="S356"/>
          <cell r="T356"/>
          <cell r="U356"/>
          <cell r="V356">
            <v>12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>
            <v>0</v>
          </cell>
          <cell r="AW356">
            <v>1</v>
          </cell>
          <cell r="AX356">
            <v>4</v>
          </cell>
          <cell r="AY356">
            <v>4</v>
          </cell>
          <cell r="AZ356">
            <v>0</v>
          </cell>
          <cell r="BA356">
            <v>2</v>
          </cell>
          <cell r="BB356">
            <v>1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3</v>
          </cell>
          <cell r="K357">
            <v>0</v>
          </cell>
          <cell r="L357">
            <v>5</v>
          </cell>
          <cell r="M357">
            <v>5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13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>
            <v>0</v>
          </cell>
          <cell r="AW357">
            <v>3</v>
          </cell>
          <cell r="AX357">
            <v>0</v>
          </cell>
          <cell r="AY357">
            <v>5</v>
          </cell>
          <cell r="AZ357">
            <v>5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13</v>
          </cell>
          <cell r="K358">
            <v>8</v>
          </cell>
          <cell r="L358">
            <v>3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24</v>
          </cell>
          <cell r="W358">
            <v>0</v>
          </cell>
          <cell r="X358">
            <v>3</v>
          </cell>
          <cell r="Y358">
            <v>3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>
            <v>6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>
            <v>0</v>
          </cell>
          <cell r="AW358">
            <v>13</v>
          </cell>
          <cell r="AX358">
            <v>11</v>
          </cell>
          <cell r="AY358">
            <v>6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4</v>
          </cell>
          <cell r="K359">
            <v>2</v>
          </cell>
          <cell r="L359">
            <v>1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7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>
            <v>0</v>
          </cell>
          <cell r="AW359">
            <v>4</v>
          </cell>
          <cell r="AX359">
            <v>2</v>
          </cell>
          <cell r="AY359">
            <v>1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11</v>
          </cell>
          <cell r="L361">
            <v>0</v>
          </cell>
          <cell r="M361">
            <v>0</v>
          </cell>
          <cell r="N361">
            <v>4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15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11</v>
          </cell>
          <cell r="AY361">
            <v>0</v>
          </cell>
          <cell r="AZ361">
            <v>0</v>
          </cell>
          <cell r="BA361">
            <v>4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2</v>
          </cell>
          <cell r="M362">
            <v>1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3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2</v>
          </cell>
          <cell r="AZ362">
            <v>1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18</v>
          </cell>
          <cell r="L363">
            <v>0</v>
          </cell>
          <cell r="M363">
            <v>3</v>
          </cell>
          <cell r="N363">
            <v>2</v>
          </cell>
          <cell r="O363">
            <v>6</v>
          </cell>
          <cell r="P363"/>
          <cell r="Q363"/>
          <cell r="R363"/>
          <cell r="S363"/>
          <cell r="T363"/>
          <cell r="U363"/>
          <cell r="V363">
            <v>29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18</v>
          </cell>
          <cell r="AY363">
            <v>0</v>
          </cell>
          <cell r="AZ363">
            <v>3</v>
          </cell>
          <cell r="BA363">
            <v>2</v>
          </cell>
          <cell r="BB363">
            <v>6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7</v>
          </cell>
          <cell r="M365">
            <v>4</v>
          </cell>
          <cell r="N365">
            <v>10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21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7</v>
          </cell>
          <cell r="AZ365">
            <v>4</v>
          </cell>
          <cell r="BA365">
            <v>10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5</v>
          </cell>
          <cell r="K366">
            <v>0</v>
          </cell>
          <cell r="L366">
            <v>5</v>
          </cell>
          <cell r="M366">
            <v>2</v>
          </cell>
          <cell r="N366">
            <v>10</v>
          </cell>
          <cell r="O366">
            <v>1</v>
          </cell>
          <cell r="P366"/>
          <cell r="Q366"/>
          <cell r="R366"/>
          <cell r="S366"/>
          <cell r="T366"/>
          <cell r="U366"/>
          <cell r="V366">
            <v>23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>
            <v>0</v>
          </cell>
          <cell r="AW366">
            <v>5</v>
          </cell>
          <cell r="AX366">
            <v>0</v>
          </cell>
          <cell r="AY366">
            <v>5</v>
          </cell>
          <cell r="AZ366">
            <v>2</v>
          </cell>
          <cell r="BA366">
            <v>10</v>
          </cell>
          <cell r="BB366">
            <v>1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1</v>
          </cell>
          <cell r="M367">
            <v>4</v>
          </cell>
          <cell r="N367">
            <v>1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6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1</v>
          </cell>
          <cell r="AZ367">
            <v>4</v>
          </cell>
          <cell r="BA367">
            <v>1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2</v>
          </cell>
          <cell r="K368">
            <v>3</v>
          </cell>
          <cell r="L368">
            <v>0</v>
          </cell>
          <cell r="M368">
            <v>2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7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>
            <v>0</v>
          </cell>
          <cell r="AW368">
            <v>2</v>
          </cell>
          <cell r="AX368">
            <v>3</v>
          </cell>
          <cell r="AY368">
            <v>0</v>
          </cell>
          <cell r="AZ368">
            <v>2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1</v>
          </cell>
          <cell r="K370">
            <v>3</v>
          </cell>
          <cell r="L370">
            <v>3</v>
          </cell>
          <cell r="M370">
            <v>8</v>
          </cell>
          <cell r="N370">
            <v>7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22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>
            <v>0</v>
          </cell>
          <cell r="AW370">
            <v>1</v>
          </cell>
          <cell r="AX370">
            <v>3</v>
          </cell>
          <cell r="AY370">
            <v>3</v>
          </cell>
          <cell r="AZ370">
            <v>8</v>
          </cell>
          <cell r="BA370">
            <v>7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5</v>
          </cell>
          <cell r="K371">
            <v>2</v>
          </cell>
          <cell r="L371">
            <v>4</v>
          </cell>
          <cell r="M371">
            <v>3</v>
          </cell>
          <cell r="N371">
            <v>2</v>
          </cell>
          <cell r="O371">
            <v>1</v>
          </cell>
          <cell r="P371"/>
          <cell r="Q371"/>
          <cell r="R371"/>
          <cell r="S371"/>
          <cell r="T371"/>
          <cell r="U371"/>
          <cell r="V371">
            <v>17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>
            <v>0</v>
          </cell>
          <cell r="AW371">
            <v>5</v>
          </cell>
          <cell r="AX371">
            <v>2</v>
          </cell>
          <cell r="AY371">
            <v>4</v>
          </cell>
          <cell r="AZ371">
            <v>3</v>
          </cell>
          <cell r="BA371">
            <v>2</v>
          </cell>
          <cell r="BB371">
            <v>1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1</v>
          </cell>
          <cell r="K372">
            <v>0</v>
          </cell>
          <cell r="L372">
            <v>0</v>
          </cell>
          <cell r="M372">
            <v>1</v>
          </cell>
          <cell r="N372">
            <v>2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4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>
            <v>0</v>
          </cell>
          <cell r="AW372">
            <v>1</v>
          </cell>
          <cell r="AX372">
            <v>0</v>
          </cell>
          <cell r="AY372">
            <v>0</v>
          </cell>
          <cell r="AZ372">
            <v>1</v>
          </cell>
          <cell r="BA372">
            <v>2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2</v>
          </cell>
          <cell r="K373">
            <v>1</v>
          </cell>
          <cell r="L373">
            <v>0</v>
          </cell>
          <cell r="M373">
            <v>1</v>
          </cell>
          <cell r="N373">
            <v>2</v>
          </cell>
          <cell r="O373">
            <v>4</v>
          </cell>
          <cell r="P373"/>
          <cell r="Q373"/>
          <cell r="R373"/>
          <cell r="S373"/>
          <cell r="T373"/>
          <cell r="U373"/>
          <cell r="V373">
            <v>10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>
            <v>0</v>
          </cell>
          <cell r="AW373">
            <v>2</v>
          </cell>
          <cell r="AX373">
            <v>1</v>
          </cell>
          <cell r="AY373">
            <v>0</v>
          </cell>
          <cell r="AZ373">
            <v>1</v>
          </cell>
          <cell r="BA373">
            <v>2</v>
          </cell>
          <cell r="BB373">
            <v>4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2</v>
          </cell>
          <cell r="O374">
            <v>1</v>
          </cell>
          <cell r="P374"/>
          <cell r="Q374"/>
          <cell r="R374"/>
          <cell r="S374"/>
          <cell r="T374"/>
          <cell r="U374"/>
          <cell r="V374">
            <v>4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1</v>
          </cell>
          <cell r="AZ374">
            <v>0</v>
          </cell>
          <cell r="BA374">
            <v>2</v>
          </cell>
          <cell r="BB374">
            <v>1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3</v>
          </cell>
          <cell r="K375">
            <v>3</v>
          </cell>
          <cell r="L375">
            <v>4</v>
          </cell>
          <cell r="M375">
            <v>1</v>
          </cell>
          <cell r="N375">
            <v>1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12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>
            <v>0</v>
          </cell>
          <cell r="AW375">
            <v>3</v>
          </cell>
          <cell r="AX375">
            <v>3</v>
          </cell>
          <cell r="AY375">
            <v>4</v>
          </cell>
          <cell r="AZ375">
            <v>1</v>
          </cell>
          <cell r="BA375">
            <v>1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3</v>
          </cell>
          <cell r="M376">
            <v>3</v>
          </cell>
          <cell r="N376">
            <v>2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8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3</v>
          </cell>
          <cell r="AZ376">
            <v>3</v>
          </cell>
          <cell r="BA376">
            <v>2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2</v>
          </cell>
          <cell r="K377">
            <v>4</v>
          </cell>
          <cell r="L377">
            <v>2</v>
          </cell>
          <cell r="M377">
            <v>3</v>
          </cell>
          <cell r="N377">
            <v>2</v>
          </cell>
          <cell r="O377">
            <v>2</v>
          </cell>
          <cell r="P377"/>
          <cell r="Q377"/>
          <cell r="R377"/>
          <cell r="S377"/>
          <cell r="T377"/>
          <cell r="U377"/>
          <cell r="V377">
            <v>15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>
            <v>0</v>
          </cell>
          <cell r="AW377">
            <v>2</v>
          </cell>
          <cell r="AX377">
            <v>4</v>
          </cell>
          <cell r="AY377">
            <v>2</v>
          </cell>
          <cell r="AZ377">
            <v>3</v>
          </cell>
          <cell r="BA377">
            <v>2</v>
          </cell>
          <cell r="BB377">
            <v>2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2</v>
          </cell>
          <cell r="L378">
            <v>2</v>
          </cell>
          <cell r="M378">
            <v>1</v>
          </cell>
          <cell r="N378">
            <v>4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9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2</v>
          </cell>
          <cell r="AY378">
            <v>2</v>
          </cell>
          <cell r="AZ378">
            <v>1</v>
          </cell>
          <cell r="BA378">
            <v>4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1</v>
          </cell>
          <cell r="L379">
            <v>1</v>
          </cell>
          <cell r="M379">
            <v>1</v>
          </cell>
          <cell r="N379">
            <v>1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1</v>
          </cell>
          <cell r="AY379">
            <v>1</v>
          </cell>
          <cell r="AZ379">
            <v>1</v>
          </cell>
          <cell r="BA379">
            <v>1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2</v>
          </cell>
          <cell r="M380">
            <v>0</v>
          </cell>
          <cell r="N380">
            <v>0</v>
          </cell>
          <cell r="O380">
            <v>5</v>
          </cell>
          <cell r="P380"/>
          <cell r="Q380"/>
          <cell r="R380"/>
          <cell r="S380"/>
          <cell r="T380"/>
          <cell r="U380"/>
          <cell r="V380">
            <v>7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2</v>
          </cell>
          <cell r="AZ380">
            <v>0</v>
          </cell>
          <cell r="BA380">
            <v>0</v>
          </cell>
          <cell r="BB380">
            <v>5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1</v>
          </cell>
          <cell r="K381">
            <v>0</v>
          </cell>
          <cell r="L381">
            <v>0</v>
          </cell>
          <cell r="M381">
            <v>2</v>
          </cell>
          <cell r="N381">
            <v>3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6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>
            <v>0</v>
          </cell>
          <cell r="AW381">
            <v>1</v>
          </cell>
          <cell r="AX381">
            <v>0</v>
          </cell>
          <cell r="AY381">
            <v>0</v>
          </cell>
          <cell r="AZ381">
            <v>2</v>
          </cell>
          <cell r="BA381">
            <v>3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3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3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3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2</v>
          </cell>
          <cell r="K384">
            <v>0</v>
          </cell>
          <cell r="L384">
            <v>0</v>
          </cell>
          <cell r="M384">
            <v>2</v>
          </cell>
          <cell r="N384">
            <v>1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5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>
            <v>0</v>
          </cell>
          <cell r="AW384">
            <v>2</v>
          </cell>
          <cell r="AX384">
            <v>0</v>
          </cell>
          <cell r="AY384">
            <v>0</v>
          </cell>
          <cell r="AZ384">
            <v>2</v>
          </cell>
          <cell r="BA384">
            <v>1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1</v>
          </cell>
          <cell r="L385">
            <v>0</v>
          </cell>
          <cell r="M385">
            <v>0</v>
          </cell>
          <cell r="N385">
            <v>1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2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1</v>
          </cell>
          <cell r="AY385">
            <v>0</v>
          </cell>
          <cell r="AZ385">
            <v>0</v>
          </cell>
          <cell r="BA385">
            <v>1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2</v>
          </cell>
          <cell r="M386">
            <v>2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2</v>
          </cell>
          <cell r="AZ386">
            <v>2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3</v>
          </cell>
          <cell r="K388">
            <v>1</v>
          </cell>
          <cell r="L388">
            <v>9</v>
          </cell>
          <cell r="M388">
            <v>6</v>
          </cell>
          <cell r="N388">
            <v>8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27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>
            <v>0</v>
          </cell>
          <cell r="AW388">
            <v>3</v>
          </cell>
          <cell r="AX388">
            <v>1</v>
          </cell>
          <cell r="AY388">
            <v>9</v>
          </cell>
          <cell r="AZ388">
            <v>6</v>
          </cell>
          <cell r="BA388">
            <v>8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2</v>
          </cell>
          <cell r="L389">
            <v>1</v>
          </cell>
          <cell r="M389">
            <v>0</v>
          </cell>
          <cell r="N389">
            <v>0</v>
          </cell>
          <cell r="O389">
            <v>6</v>
          </cell>
          <cell r="P389"/>
          <cell r="Q389"/>
          <cell r="R389"/>
          <cell r="S389"/>
          <cell r="T389"/>
          <cell r="U389"/>
          <cell r="V389">
            <v>9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2</v>
          </cell>
          <cell r="AY389">
            <v>1</v>
          </cell>
          <cell r="AZ389">
            <v>0</v>
          </cell>
          <cell r="BA389">
            <v>0</v>
          </cell>
          <cell r="BB389">
            <v>6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2</v>
          </cell>
          <cell r="L390">
            <v>2</v>
          </cell>
          <cell r="M390">
            <v>0</v>
          </cell>
          <cell r="N390">
            <v>6</v>
          </cell>
          <cell r="O390">
            <v>5</v>
          </cell>
          <cell r="P390"/>
          <cell r="Q390"/>
          <cell r="R390"/>
          <cell r="S390"/>
          <cell r="T390"/>
          <cell r="U390"/>
          <cell r="V390">
            <v>15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2</v>
          </cell>
          <cell r="AY390">
            <v>2</v>
          </cell>
          <cell r="AZ390">
            <v>0</v>
          </cell>
          <cell r="BA390">
            <v>6</v>
          </cell>
          <cell r="BB390">
            <v>5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5</v>
          </cell>
          <cell r="K392">
            <v>1</v>
          </cell>
          <cell r="L392">
            <v>2</v>
          </cell>
          <cell r="M392">
            <v>1</v>
          </cell>
          <cell r="N392">
            <v>1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10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>
            <v>0</v>
          </cell>
          <cell r="AW392">
            <v>5</v>
          </cell>
          <cell r="AX392">
            <v>1</v>
          </cell>
          <cell r="AY392">
            <v>2</v>
          </cell>
          <cell r="AZ392">
            <v>1</v>
          </cell>
          <cell r="BA392">
            <v>1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1</v>
          </cell>
          <cell r="K394">
            <v>5</v>
          </cell>
          <cell r="L394">
            <v>4</v>
          </cell>
          <cell r="M394">
            <v>0</v>
          </cell>
          <cell r="N394">
            <v>15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25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>
            <v>0</v>
          </cell>
          <cell r="AW394">
            <v>1</v>
          </cell>
          <cell r="AX394">
            <v>5</v>
          </cell>
          <cell r="AY394">
            <v>4</v>
          </cell>
          <cell r="AZ394">
            <v>0</v>
          </cell>
          <cell r="BA394">
            <v>15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4</v>
          </cell>
          <cell r="K395">
            <v>2</v>
          </cell>
          <cell r="L395">
            <v>3</v>
          </cell>
          <cell r="M395">
            <v>4</v>
          </cell>
          <cell r="N395">
            <v>3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16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>
            <v>0</v>
          </cell>
          <cell r="AW395">
            <v>4</v>
          </cell>
          <cell r="AX395">
            <v>2</v>
          </cell>
          <cell r="AY395">
            <v>3</v>
          </cell>
          <cell r="AZ395">
            <v>4</v>
          </cell>
          <cell r="BA395">
            <v>3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11</v>
          </cell>
          <cell r="K396">
            <v>0</v>
          </cell>
          <cell r="L396">
            <v>7</v>
          </cell>
          <cell r="M396">
            <v>0</v>
          </cell>
          <cell r="N396">
            <v>0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18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>
            <v>0</v>
          </cell>
          <cell r="AW396">
            <v>11</v>
          </cell>
          <cell r="AX396">
            <v>0</v>
          </cell>
          <cell r="AY396">
            <v>7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3</v>
          </cell>
          <cell r="K397">
            <v>0</v>
          </cell>
          <cell r="L397">
            <v>2</v>
          </cell>
          <cell r="M397">
            <v>2</v>
          </cell>
          <cell r="N397">
            <v>7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14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>
            <v>0</v>
          </cell>
          <cell r="AW397">
            <v>3</v>
          </cell>
          <cell r="AX397">
            <v>0</v>
          </cell>
          <cell r="AY397">
            <v>2</v>
          </cell>
          <cell r="AZ397">
            <v>2</v>
          </cell>
          <cell r="BA397">
            <v>7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2</v>
          </cell>
          <cell r="K398">
            <v>5</v>
          </cell>
          <cell r="L398">
            <v>1</v>
          </cell>
          <cell r="M398">
            <v>0</v>
          </cell>
          <cell r="N398">
            <v>3</v>
          </cell>
          <cell r="O398">
            <v>1</v>
          </cell>
          <cell r="P398"/>
          <cell r="Q398"/>
          <cell r="R398"/>
          <cell r="S398"/>
          <cell r="T398"/>
          <cell r="U398"/>
          <cell r="V398">
            <v>12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>
            <v>0</v>
          </cell>
          <cell r="AW398">
            <v>2</v>
          </cell>
          <cell r="AX398">
            <v>5</v>
          </cell>
          <cell r="AY398">
            <v>1</v>
          </cell>
          <cell r="AZ398">
            <v>0</v>
          </cell>
          <cell r="BA398">
            <v>3</v>
          </cell>
          <cell r="BB398">
            <v>1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6</v>
          </cell>
          <cell r="K399">
            <v>2</v>
          </cell>
          <cell r="L399">
            <v>7</v>
          </cell>
          <cell r="M399">
            <v>7</v>
          </cell>
          <cell r="N399">
            <v>4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26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>
            <v>0</v>
          </cell>
          <cell r="AW399">
            <v>6</v>
          </cell>
          <cell r="AX399">
            <v>2</v>
          </cell>
          <cell r="AY399">
            <v>7</v>
          </cell>
          <cell r="AZ399">
            <v>7</v>
          </cell>
          <cell r="BA399">
            <v>4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2</v>
          </cell>
          <cell r="L400">
            <v>9</v>
          </cell>
          <cell r="M400">
            <v>5</v>
          </cell>
          <cell r="N400">
            <v>3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19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2</v>
          </cell>
          <cell r="AY400">
            <v>9</v>
          </cell>
          <cell r="AZ400">
            <v>5</v>
          </cell>
          <cell r="BA400">
            <v>3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1</v>
          </cell>
          <cell r="K401">
            <v>0</v>
          </cell>
          <cell r="L401">
            <v>2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3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>
            <v>0</v>
          </cell>
          <cell r="AW401">
            <v>1</v>
          </cell>
          <cell r="AX401">
            <v>0</v>
          </cell>
          <cell r="AY401">
            <v>2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1</v>
          </cell>
          <cell r="M403">
            <v>0</v>
          </cell>
          <cell r="N403">
            <v>7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8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1</v>
          </cell>
          <cell r="AZ403">
            <v>0</v>
          </cell>
          <cell r="BA403">
            <v>7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5</v>
          </cell>
          <cell r="K404">
            <v>2</v>
          </cell>
          <cell r="L404">
            <v>0</v>
          </cell>
          <cell r="M404">
            <v>6</v>
          </cell>
          <cell r="N404">
            <v>24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37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>
            <v>0</v>
          </cell>
          <cell r="AW404">
            <v>5</v>
          </cell>
          <cell r="AX404">
            <v>2</v>
          </cell>
          <cell r="AY404">
            <v>0</v>
          </cell>
          <cell r="AZ404">
            <v>6</v>
          </cell>
          <cell r="BA404">
            <v>24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1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1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1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2</v>
          </cell>
          <cell r="K408">
            <v>8</v>
          </cell>
          <cell r="L408">
            <v>18</v>
          </cell>
          <cell r="M408">
            <v>17</v>
          </cell>
          <cell r="N408">
            <v>6</v>
          </cell>
          <cell r="O408">
            <v>16</v>
          </cell>
          <cell r="P408"/>
          <cell r="Q408"/>
          <cell r="R408"/>
          <cell r="S408"/>
          <cell r="T408"/>
          <cell r="U408"/>
          <cell r="V408">
            <v>67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>
            <v>0</v>
          </cell>
          <cell r="AW408">
            <v>2</v>
          </cell>
          <cell r="AX408">
            <v>8</v>
          </cell>
          <cell r="AY408">
            <v>18</v>
          </cell>
          <cell r="AZ408">
            <v>17</v>
          </cell>
          <cell r="BA408">
            <v>6</v>
          </cell>
          <cell r="BB408">
            <v>16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1</v>
          </cell>
          <cell r="L409">
            <v>5</v>
          </cell>
          <cell r="M409">
            <v>2</v>
          </cell>
          <cell r="N409">
            <v>9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17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1</v>
          </cell>
          <cell r="AY409">
            <v>5</v>
          </cell>
          <cell r="AZ409">
            <v>2</v>
          </cell>
          <cell r="BA409">
            <v>9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2</v>
          </cell>
          <cell r="K410">
            <v>5</v>
          </cell>
          <cell r="L410">
            <v>3</v>
          </cell>
          <cell r="M410">
            <v>7</v>
          </cell>
          <cell r="N410">
            <v>8</v>
          </cell>
          <cell r="O410">
            <v>2</v>
          </cell>
          <cell r="P410"/>
          <cell r="Q410"/>
          <cell r="R410"/>
          <cell r="S410"/>
          <cell r="T410"/>
          <cell r="U410"/>
          <cell r="V410">
            <v>27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>
            <v>0</v>
          </cell>
          <cell r="AW410">
            <v>2</v>
          </cell>
          <cell r="AX410">
            <v>5</v>
          </cell>
          <cell r="AY410">
            <v>3</v>
          </cell>
          <cell r="AZ410">
            <v>7</v>
          </cell>
          <cell r="BA410">
            <v>8</v>
          </cell>
          <cell r="BB410">
            <v>2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1</v>
          </cell>
          <cell r="M411">
            <v>5</v>
          </cell>
          <cell r="N411">
            <v>1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7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1</v>
          </cell>
          <cell r="AZ411">
            <v>5</v>
          </cell>
          <cell r="BA411">
            <v>1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3</v>
          </cell>
          <cell r="K412">
            <v>2</v>
          </cell>
          <cell r="L412">
            <v>13</v>
          </cell>
          <cell r="M412">
            <v>2</v>
          </cell>
          <cell r="N412">
            <v>2</v>
          </cell>
          <cell r="O412">
            <v>7</v>
          </cell>
          <cell r="P412"/>
          <cell r="Q412"/>
          <cell r="R412"/>
          <cell r="S412"/>
          <cell r="T412"/>
          <cell r="U412"/>
          <cell r="V412">
            <v>29</v>
          </cell>
          <cell r="W412">
            <v>1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>
            <v>1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>
            <v>0</v>
          </cell>
          <cell r="AW412">
            <v>4</v>
          </cell>
          <cell r="AX412">
            <v>2</v>
          </cell>
          <cell r="AY412">
            <v>13</v>
          </cell>
          <cell r="AZ412">
            <v>2</v>
          </cell>
          <cell r="BA412">
            <v>2</v>
          </cell>
          <cell r="BB412">
            <v>7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4</v>
          </cell>
          <cell r="N413">
            <v>1</v>
          </cell>
          <cell r="O413">
            <v>1</v>
          </cell>
          <cell r="P413"/>
          <cell r="Q413"/>
          <cell r="R413"/>
          <cell r="S413"/>
          <cell r="T413"/>
          <cell r="U413"/>
          <cell r="V413">
            <v>6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4</v>
          </cell>
          <cell r="BA413">
            <v>1</v>
          </cell>
          <cell r="BB413">
            <v>1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3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1</v>
          </cell>
          <cell r="AZ414">
            <v>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6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6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6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4</v>
          </cell>
          <cell r="K416">
            <v>5</v>
          </cell>
          <cell r="L416">
            <v>6</v>
          </cell>
          <cell r="M416">
            <v>6</v>
          </cell>
          <cell r="N416">
            <v>3</v>
          </cell>
          <cell r="O416">
            <v>1</v>
          </cell>
          <cell r="P416"/>
          <cell r="Q416"/>
          <cell r="R416"/>
          <cell r="S416"/>
          <cell r="T416"/>
          <cell r="U416"/>
          <cell r="V416">
            <v>25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>
            <v>0</v>
          </cell>
          <cell r="AW416">
            <v>4</v>
          </cell>
          <cell r="AX416">
            <v>5</v>
          </cell>
          <cell r="AY416">
            <v>6</v>
          </cell>
          <cell r="AZ416">
            <v>6</v>
          </cell>
          <cell r="BA416">
            <v>3</v>
          </cell>
          <cell r="BB416">
            <v>1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1</v>
          </cell>
          <cell r="K417">
            <v>0</v>
          </cell>
          <cell r="L417">
            <v>0</v>
          </cell>
          <cell r="M417">
            <v>0</v>
          </cell>
          <cell r="N417">
            <v>3</v>
          </cell>
          <cell r="O417">
            <v>4</v>
          </cell>
          <cell r="P417"/>
          <cell r="Q417"/>
          <cell r="R417"/>
          <cell r="S417"/>
          <cell r="T417"/>
          <cell r="U417"/>
          <cell r="V417">
            <v>8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>
            <v>0</v>
          </cell>
          <cell r="AW417">
            <v>1</v>
          </cell>
          <cell r="AX417">
            <v>0</v>
          </cell>
          <cell r="AY417">
            <v>0</v>
          </cell>
          <cell r="AZ417">
            <v>0</v>
          </cell>
          <cell r="BA417">
            <v>3</v>
          </cell>
          <cell r="BB417">
            <v>4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15</v>
          </cell>
          <cell r="K418">
            <v>7</v>
          </cell>
          <cell r="L418">
            <v>6</v>
          </cell>
          <cell r="M418">
            <v>6</v>
          </cell>
          <cell r="N418">
            <v>3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37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>
            <v>0</v>
          </cell>
          <cell r="AW418">
            <v>15</v>
          </cell>
          <cell r="AX418">
            <v>7</v>
          </cell>
          <cell r="AY418">
            <v>6</v>
          </cell>
          <cell r="AZ418">
            <v>6</v>
          </cell>
          <cell r="BA418">
            <v>3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O419">
            <v>3</v>
          </cell>
          <cell r="P419"/>
          <cell r="Q419"/>
          <cell r="R419"/>
          <cell r="S419"/>
          <cell r="T419"/>
          <cell r="U419"/>
          <cell r="V419">
            <v>4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3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2</v>
          </cell>
          <cell r="K420">
            <v>2</v>
          </cell>
          <cell r="L420">
            <v>4</v>
          </cell>
          <cell r="M420">
            <v>4</v>
          </cell>
          <cell r="N420">
            <v>1</v>
          </cell>
          <cell r="O420">
            <v>4</v>
          </cell>
          <cell r="P420"/>
          <cell r="Q420"/>
          <cell r="R420"/>
          <cell r="S420"/>
          <cell r="T420"/>
          <cell r="U420"/>
          <cell r="V420">
            <v>17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>
            <v>0</v>
          </cell>
          <cell r="AW420">
            <v>2</v>
          </cell>
          <cell r="AX420">
            <v>2</v>
          </cell>
          <cell r="AY420">
            <v>4</v>
          </cell>
          <cell r="AZ420">
            <v>4</v>
          </cell>
          <cell r="BA420">
            <v>1</v>
          </cell>
          <cell r="BB420">
            <v>4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2</v>
          </cell>
          <cell r="K421">
            <v>0</v>
          </cell>
          <cell r="L421">
            <v>0</v>
          </cell>
          <cell r="M421">
            <v>1</v>
          </cell>
          <cell r="N421">
            <v>1</v>
          </cell>
          <cell r="O421">
            <v>2</v>
          </cell>
          <cell r="P421"/>
          <cell r="Q421"/>
          <cell r="R421"/>
          <cell r="S421"/>
          <cell r="T421"/>
          <cell r="U421"/>
          <cell r="V421">
            <v>6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>
            <v>0</v>
          </cell>
          <cell r="AW421">
            <v>2</v>
          </cell>
          <cell r="AX421">
            <v>0</v>
          </cell>
          <cell r="AY421">
            <v>0</v>
          </cell>
          <cell r="AZ421">
            <v>1</v>
          </cell>
          <cell r="BA421">
            <v>1</v>
          </cell>
          <cell r="BB421">
            <v>2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5</v>
          </cell>
          <cell r="M422">
            <v>0</v>
          </cell>
          <cell r="N422">
            <v>6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11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5</v>
          </cell>
          <cell r="AZ422">
            <v>0</v>
          </cell>
          <cell r="BA422">
            <v>6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3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3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3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3</v>
          </cell>
          <cell r="K424">
            <v>3</v>
          </cell>
          <cell r="L424">
            <v>1</v>
          </cell>
          <cell r="M424">
            <v>1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8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>
            <v>0</v>
          </cell>
          <cell r="AW424">
            <v>3</v>
          </cell>
          <cell r="AX424">
            <v>3</v>
          </cell>
          <cell r="AY424">
            <v>1</v>
          </cell>
          <cell r="AZ424">
            <v>1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7</v>
          </cell>
          <cell r="O425">
            <v>0</v>
          </cell>
          <cell r="P425"/>
          <cell r="Q425"/>
          <cell r="R425"/>
          <cell r="S425"/>
          <cell r="T425"/>
          <cell r="U425"/>
          <cell r="V425">
            <v>8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1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>
            <v>1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1</v>
          </cell>
          <cell r="AY425">
            <v>0</v>
          </cell>
          <cell r="AZ425">
            <v>0</v>
          </cell>
          <cell r="BA425">
            <v>8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1</v>
          </cell>
          <cell r="K426">
            <v>9</v>
          </cell>
          <cell r="L426">
            <v>8</v>
          </cell>
          <cell r="M426">
            <v>2</v>
          </cell>
          <cell r="N426">
            <v>7</v>
          </cell>
          <cell r="O426">
            <v>0</v>
          </cell>
          <cell r="P426"/>
          <cell r="Q426"/>
          <cell r="R426"/>
          <cell r="S426"/>
          <cell r="T426"/>
          <cell r="U426"/>
          <cell r="V426">
            <v>27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>
            <v>0</v>
          </cell>
          <cell r="AW426">
            <v>1</v>
          </cell>
          <cell r="AX426">
            <v>9</v>
          </cell>
          <cell r="AY426">
            <v>8</v>
          </cell>
          <cell r="AZ426">
            <v>2</v>
          </cell>
          <cell r="BA426">
            <v>7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1</v>
          </cell>
          <cell r="K427">
            <v>0</v>
          </cell>
          <cell r="L427">
            <v>0</v>
          </cell>
          <cell r="M427">
            <v>1</v>
          </cell>
          <cell r="N427">
            <v>2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4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>
            <v>0</v>
          </cell>
          <cell r="AW427">
            <v>1</v>
          </cell>
          <cell r="AX427">
            <v>0</v>
          </cell>
          <cell r="AY427">
            <v>0</v>
          </cell>
          <cell r="AZ427">
            <v>1</v>
          </cell>
          <cell r="BA427">
            <v>2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4</v>
          </cell>
          <cell r="K432">
            <v>2</v>
          </cell>
          <cell r="L432">
            <v>4</v>
          </cell>
          <cell r="M432">
            <v>1</v>
          </cell>
          <cell r="N432">
            <v>2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13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>
            <v>0</v>
          </cell>
          <cell r="AW432">
            <v>4</v>
          </cell>
          <cell r="AX432">
            <v>2</v>
          </cell>
          <cell r="AY432">
            <v>4</v>
          </cell>
          <cell r="AZ432">
            <v>1</v>
          </cell>
          <cell r="BA432">
            <v>2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1</v>
          </cell>
          <cell r="K433">
            <v>3</v>
          </cell>
          <cell r="L433">
            <v>1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5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>
            <v>0</v>
          </cell>
          <cell r="AW433">
            <v>1</v>
          </cell>
          <cell r="AX433">
            <v>3</v>
          </cell>
          <cell r="AY433">
            <v>1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1</v>
          </cell>
          <cell r="M434">
            <v>0</v>
          </cell>
          <cell r="N434">
            <v>0</v>
          </cell>
          <cell r="O434">
            <v>1</v>
          </cell>
          <cell r="P434"/>
          <cell r="Q434"/>
          <cell r="R434"/>
          <cell r="S434"/>
          <cell r="T434"/>
          <cell r="U434"/>
          <cell r="V434">
            <v>2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1</v>
          </cell>
          <cell r="AZ434">
            <v>0</v>
          </cell>
          <cell r="BA434">
            <v>0</v>
          </cell>
          <cell r="BB434">
            <v>1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3</v>
          </cell>
          <cell r="N437">
            <v>3</v>
          </cell>
          <cell r="O437">
            <v>3</v>
          </cell>
          <cell r="P437"/>
          <cell r="Q437"/>
          <cell r="R437"/>
          <cell r="S437"/>
          <cell r="T437"/>
          <cell r="U437"/>
          <cell r="V437">
            <v>9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3</v>
          </cell>
          <cell r="BA437">
            <v>3</v>
          </cell>
          <cell r="BB437">
            <v>3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6</v>
          </cell>
          <cell r="L438">
            <v>0</v>
          </cell>
          <cell r="M438">
            <v>1</v>
          </cell>
          <cell r="N438">
            <v>0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7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6</v>
          </cell>
          <cell r="AY438">
            <v>0</v>
          </cell>
          <cell r="AZ438">
            <v>1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3</v>
          </cell>
          <cell r="K439">
            <v>2</v>
          </cell>
          <cell r="L439">
            <v>2</v>
          </cell>
          <cell r="M439">
            <v>4</v>
          </cell>
          <cell r="N439">
            <v>1</v>
          </cell>
          <cell r="O439">
            <v>10</v>
          </cell>
          <cell r="P439"/>
          <cell r="Q439"/>
          <cell r="R439"/>
          <cell r="S439"/>
          <cell r="T439"/>
          <cell r="U439"/>
          <cell r="V439">
            <v>22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1</v>
          </cell>
          <cell r="AC439"/>
          <cell r="AD439"/>
          <cell r="AE439"/>
          <cell r="AF439"/>
          <cell r="AG439"/>
          <cell r="AH439"/>
          <cell r="AI439">
            <v>1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>
            <v>0</v>
          </cell>
          <cell r="AW439">
            <v>3</v>
          </cell>
          <cell r="AX439">
            <v>2</v>
          </cell>
          <cell r="AY439">
            <v>2</v>
          </cell>
          <cell r="AZ439">
            <v>4</v>
          </cell>
          <cell r="BA439">
            <v>1</v>
          </cell>
          <cell r="BB439">
            <v>11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5</v>
          </cell>
          <cell r="L440">
            <v>1</v>
          </cell>
          <cell r="M440">
            <v>1</v>
          </cell>
          <cell r="N440">
            <v>0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7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5</v>
          </cell>
          <cell r="AY440">
            <v>1</v>
          </cell>
          <cell r="AZ440">
            <v>1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1</v>
          </cell>
          <cell r="K443">
            <v>1</v>
          </cell>
          <cell r="L443">
            <v>4</v>
          </cell>
          <cell r="M443">
            <v>2</v>
          </cell>
          <cell r="N443">
            <v>3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11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>
            <v>0</v>
          </cell>
          <cell r="AW443">
            <v>1</v>
          </cell>
          <cell r="AX443">
            <v>1</v>
          </cell>
          <cell r="AY443">
            <v>4</v>
          </cell>
          <cell r="AZ443">
            <v>2</v>
          </cell>
          <cell r="BA443">
            <v>3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1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1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 t="str">
            <v>.</v>
          </cell>
          <cell r="AV446" t="str">
            <v>.</v>
          </cell>
          <cell r="AW446" t="str">
            <v>.</v>
          </cell>
          <cell r="AX446" t="str">
            <v>.</v>
          </cell>
          <cell r="AY446" t="str">
            <v>.</v>
          </cell>
          <cell r="AZ446" t="str">
            <v>.</v>
          </cell>
          <cell r="BA446" t="str">
            <v>.</v>
          </cell>
          <cell r="BB446" t="str">
            <v>.</v>
          </cell>
          <cell r="BC446" t="str">
            <v>.</v>
          </cell>
          <cell r="BD446" t="str">
            <v>.</v>
          </cell>
          <cell r="BE446" t="str">
            <v>.</v>
          </cell>
          <cell r="BF446" t="str">
            <v>.</v>
          </cell>
          <cell r="BG446" t="str">
            <v>.</v>
          </cell>
          <cell r="BH446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</v>
          </cell>
          <cell r="P9"/>
          <cell r="Q9"/>
          <cell r="R9"/>
          <cell r="S9"/>
          <cell r="T9"/>
          <cell r="U9"/>
          <cell r="V9">
            <v>2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/>
          <cell r="AD9"/>
          <cell r="AE9"/>
          <cell r="AF9"/>
          <cell r="AG9"/>
          <cell r="AH9"/>
          <cell r="AI9">
            <v>0</v>
          </cell>
          <cell r="AJ9">
            <v>1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</v>
          </cell>
          <cell r="O10">
            <v>0</v>
          </cell>
          <cell r="P10"/>
          <cell r="Q10"/>
          <cell r="R10"/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1</v>
          </cell>
          <cell r="P11"/>
          <cell r="Q11"/>
          <cell r="R11"/>
          <cell r="S11"/>
          <cell r="T11"/>
          <cell r="U11"/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</v>
          </cell>
          <cell r="O14">
            <v>1</v>
          </cell>
          <cell r="P14"/>
          <cell r="Q14"/>
          <cell r="R14"/>
          <cell r="S14"/>
          <cell r="T14"/>
          <cell r="U14"/>
          <cell r="V14">
            <v>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1</v>
          </cell>
          <cell r="AO14">
            <v>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9</v>
          </cell>
          <cell r="I16" t="str">
            <v>SAN ANTONIO de Iquitos</v>
          </cell>
          <cell r="J16">
            <v>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</v>
          </cell>
          <cell r="P16"/>
          <cell r="Q16"/>
          <cell r="R16"/>
          <cell r="S16"/>
          <cell r="T16"/>
          <cell r="U16"/>
          <cell r="V16">
            <v>2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>
            <v>0</v>
          </cell>
          <cell r="AJ16">
            <v>1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16</v>
          </cell>
          <cell r="I23" t="str">
            <v>BELLAVISTA NANAY</v>
          </cell>
          <cell r="J23">
            <v>2</v>
          </cell>
          <cell r="K23">
            <v>0</v>
          </cell>
          <cell r="L23">
            <v>3</v>
          </cell>
          <cell r="M23">
            <v>9</v>
          </cell>
          <cell r="N23">
            <v>13</v>
          </cell>
          <cell r="O23">
            <v>3</v>
          </cell>
          <cell r="P23"/>
          <cell r="Q23"/>
          <cell r="R23"/>
          <cell r="S23"/>
          <cell r="T23"/>
          <cell r="U23"/>
          <cell r="V23">
            <v>30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>
            <v>0</v>
          </cell>
          <cell r="AJ23">
            <v>2</v>
          </cell>
          <cell r="AK23">
            <v>0</v>
          </cell>
          <cell r="AL23">
            <v>3</v>
          </cell>
          <cell r="AM23">
            <v>9</v>
          </cell>
          <cell r="AN23">
            <v>13</v>
          </cell>
          <cell r="AO23">
            <v>3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1</v>
          </cell>
          <cell r="O26">
            <v>0</v>
          </cell>
          <cell r="P26"/>
          <cell r="Q26"/>
          <cell r="R26"/>
          <cell r="S26"/>
          <cell r="T26"/>
          <cell r="U26"/>
          <cell r="V26">
            <v>2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>
            <v>0</v>
          </cell>
          <cell r="AJ26">
            <v>1</v>
          </cell>
          <cell r="AK26">
            <v>0</v>
          </cell>
          <cell r="AL26">
            <v>0</v>
          </cell>
          <cell r="AM26">
            <v>0</v>
          </cell>
          <cell r="AN26">
            <v>1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3</v>
          </cell>
          <cell r="K31">
            <v>2</v>
          </cell>
          <cell r="L31">
            <v>5</v>
          </cell>
          <cell r="M31">
            <v>11</v>
          </cell>
          <cell r="N31">
            <v>3</v>
          </cell>
          <cell r="O31">
            <v>8</v>
          </cell>
          <cell r="P31"/>
          <cell r="Q31"/>
          <cell r="R31"/>
          <cell r="S31"/>
          <cell r="T31"/>
          <cell r="U31"/>
          <cell r="V31">
            <v>32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>
            <v>0</v>
          </cell>
          <cell r="AJ31">
            <v>3</v>
          </cell>
          <cell r="AK31">
            <v>2</v>
          </cell>
          <cell r="AL31">
            <v>5</v>
          </cell>
          <cell r="AM31">
            <v>11</v>
          </cell>
          <cell r="AN31">
            <v>3</v>
          </cell>
          <cell r="AO31">
            <v>8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1</v>
          </cell>
          <cell r="O34">
            <v>0</v>
          </cell>
          <cell r="P34"/>
          <cell r="Q34"/>
          <cell r="R34"/>
          <cell r="S34"/>
          <cell r="T34"/>
          <cell r="U34"/>
          <cell r="V34">
            <v>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1</v>
          </cell>
          <cell r="AN34">
            <v>1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1</v>
          </cell>
          <cell r="L44">
            <v>0</v>
          </cell>
          <cell r="M44">
            <v>1</v>
          </cell>
          <cell r="N44">
            <v>1</v>
          </cell>
          <cell r="O44">
            <v>5</v>
          </cell>
          <cell r="P44"/>
          <cell r="Q44"/>
          <cell r="R44"/>
          <cell r="S44"/>
          <cell r="T44"/>
          <cell r="U44"/>
          <cell r="V44">
            <v>8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1</v>
          </cell>
          <cell r="AL44">
            <v>0</v>
          </cell>
          <cell r="AM44">
            <v>1</v>
          </cell>
          <cell r="AN44">
            <v>1</v>
          </cell>
          <cell r="AO44">
            <v>5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2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/>
          <cell r="Q57"/>
          <cell r="R57"/>
          <cell r="S57"/>
          <cell r="T57"/>
          <cell r="U57"/>
          <cell r="V57">
            <v>4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2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0</v>
          </cell>
          <cell r="M66">
            <v>1</v>
          </cell>
          <cell r="N66">
            <v>0</v>
          </cell>
          <cell r="O66">
            <v>0</v>
          </cell>
          <cell r="P66"/>
          <cell r="Q66"/>
          <cell r="R66"/>
          <cell r="S66"/>
          <cell r="T66"/>
          <cell r="U66"/>
          <cell r="V66">
            <v>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1</v>
          </cell>
          <cell r="M79">
            <v>0</v>
          </cell>
          <cell r="N79">
            <v>0</v>
          </cell>
          <cell r="O79">
            <v>0</v>
          </cell>
          <cell r="P79"/>
          <cell r="Q79"/>
          <cell r="R79"/>
          <cell r="S79"/>
          <cell r="T79"/>
          <cell r="U79"/>
          <cell r="V79">
            <v>1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0</v>
          </cell>
          <cell r="L95">
            <v>0</v>
          </cell>
          <cell r="M95">
            <v>2</v>
          </cell>
          <cell r="N95">
            <v>0</v>
          </cell>
          <cell r="O95">
            <v>0</v>
          </cell>
          <cell r="P95"/>
          <cell r="Q95"/>
          <cell r="R95"/>
          <cell r="S95"/>
          <cell r="T95"/>
          <cell r="U95"/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2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3</v>
          </cell>
          <cell r="L109">
            <v>0</v>
          </cell>
          <cell r="M109">
            <v>0</v>
          </cell>
          <cell r="N109">
            <v>2</v>
          </cell>
          <cell r="O109">
            <v>2</v>
          </cell>
          <cell r="P109"/>
          <cell r="Q109"/>
          <cell r="R109"/>
          <cell r="S109"/>
          <cell r="T109"/>
          <cell r="U109"/>
          <cell r="V109">
            <v>7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3</v>
          </cell>
          <cell r="AL109">
            <v>0</v>
          </cell>
          <cell r="AM109">
            <v>0</v>
          </cell>
          <cell r="AN109">
            <v>2</v>
          </cell>
          <cell r="AO109">
            <v>2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/>
          <cell r="Q113"/>
          <cell r="R113"/>
          <cell r="S113"/>
          <cell r="T113"/>
          <cell r="U113"/>
          <cell r="V113">
            <v>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1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2</v>
          </cell>
          <cell r="M122">
            <v>0</v>
          </cell>
          <cell r="N122">
            <v>0</v>
          </cell>
          <cell r="O122">
            <v>0</v>
          </cell>
          <cell r="P122"/>
          <cell r="Q122"/>
          <cell r="R122"/>
          <cell r="S122"/>
          <cell r="T122"/>
          <cell r="U122"/>
          <cell r="V122">
            <v>2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2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1</v>
          </cell>
          <cell r="L128">
            <v>1</v>
          </cell>
          <cell r="M128">
            <v>0</v>
          </cell>
          <cell r="N128">
            <v>0</v>
          </cell>
          <cell r="O128">
            <v>0</v>
          </cell>
          <cell r="P128"/>
          <cell r="Q128"/>
          <cell r="R128"/>
          <cell r="S128"/>
          <cell r="T128"/>
          <cell r="U128"/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1</v>
          </cell>
          <cell r="AL128">
            <v>1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1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/>
          <cell r="Q129"/>
          <cell r="R129"/>
          <cell r="S129"/>
          <cell r="T129"/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REQUENA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2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2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2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/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6</v>
          </cell>
          <cell r="K189">
            <v>0</v>
          </cell>
          <cell r="L189">
            <v>0</v>
          </cell>
          <cell r="M189">
            <v>4</v>
          </cell>
          <cell r="N189">
            <v>0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10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/>
          <cell r="AD189"/>
          <cell r="AE189"/>
          <cell r="AF189"/>
          <cell r="AG189"/>
          <cell r="AH189"/>
          <cell r="AI189">
            <v>0</v>
          </cell>
          <cell r="AJ189">
            <v>6</v>
          </cell>
          <cell r="AK189">
            <v>0</v>
          </cell>
          <cell r="AL189">
            <v>0</v>
          </cell>
          <cell r="AM189">
            <v>4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1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/>
          <cell r="Q213"/>
          <cell r="R213"/>
          <cell r="S213"/>
          <cell r="T213"/>
          <cell r="U213"/>
          <cell r="V213">
            <v>2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>
            <v>0</v>
          </cell>
          <cell r="AJ213">
            <v>1</v>
          </cell>
          <cell r="AK213">
            <v>1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/>
          <cell r="Q225"/>
          <cell r="R225"/>
          <cell r="S225"/>
          <cell r="T225"/>
          <cell r="U225"/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2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/>
          <cell r="Q229"/>
          <cell r="R229"/>
          <cell r="S229"/>
          <cell r="T229"/>
          <cell r="U229"/>
          <cell r="V229">
            <v>1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1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/>
          <cell r="Q235"/>
          <cell r="R235"/>
          <cell r="S235"/>
          <cell r="T235"/>
          <cell r="U235"/>
          <cell r="V235">
            <v>1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1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/>
          <cell r="AD246"/>
          <cell r="AE246"/>
          <cell r="AF246"/>
          <cell r="AG246"/>
          <cell r="AH246"/>
          <cell r="AI246">
            <v>0</v>
          </cell>
          <cell r="AJ246">
            <v>1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2</v>
          </cell>
          <cell r="M264">
            <v>0</v>
          </cell>
          <cell r="N264">
            <v>0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2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2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O271">
            <v>1</v>
          </cell>
          <cell r="P271"/>
          <cell r="Q271"/>
          <cell r="R271"/>
          <cell r="S271"/>
          <cell r="T271"/>
          <cell r="U271"/>
          <cell r="V271">
            <v>2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1</v>
          </cell>
          <cell r="AL271">
            <v>0</v>
          </cell>
          <cell r="AM271">
            <v>0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1</v>
          </cell>
          <cell r="L283">
            <v>0</v>
          </cell>
          <cell r="M283">
            <v>0</v>
          </cell>
          <cell r="N283">
            <v>1</v>
          </cell>
          <cell r="O283">
            <v>2</v>
          </cell>
          <cell r="P283"/>
          <cell r="Q283"/>
          <cell r="R283"/>
          <cell r="S283"/>
          <cell r="T283"/>
          <cell r="U283"/>
          <cell r="V283">
            <v>6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>
            <v>0</v>
          </cell>
          <cell r="AJ283">
            <v>2</v>
          </cell>
          <cell r="AK283">
            <v>1</v>
          </cell>
          <cell r="AL283">
            <v>0</v>
          </cell>
          <cell r="AM283">
            <v>0</v>
          </cell>
          <cell r="AN283">
            <v>1</v>
          </cell>
          <cell r="AO283">
            <v>2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4</v>
          </cell>
          <cell r="K284">
            <v>4</v>
          </cell>
          <cell r="L284">
            <v>8</v>
          </cell>
          <cell r="M284">
            <v>0</v>
          </cell>
          <cell r="N284">
            <v>0</v>
          </cell>
          <cell r="O284">
            <v>0</v>
          </cell>
          <cell r="P284"/>
          <cell r="Q284"/>
          <cell r="R284"/>
          <cell r="S284"/>
          <cell r="T284"/>
          <cell r="U284"/>
          <cell r="V284">
            <v>16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/>
          <cell r="AD284"/>
          <cell r="AE284"/>
          <cell r="AF284"/>
          <cell r="AG284"/>
          <cell r="AH284"/>
          <cell r="AI284">
            <v>0</v>
          </cell>
          <cell r="AJ284">
            <v>4</v>
          </cell>
          <cell r="AK284">
            <v>4</v>
          </cell>
          <cell r="AL284">
            <v>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2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>
            <v>0</v>
          </cell>
          <cell r="AJ287">
            <v>1</v>
          </cell>
          <cell r="AK287">
            <v>0</v>
          </cell>
          <cell r="AL287">
            <v>1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/>
          <cell r="Q290"/>
          <cell r="R290"/>
          <cell r="S290"/>
          <cell r="T290"/>
          <cell r="U290"/>
          <cell r="V290">
            <v>1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/>
          <cell r="Q315"/>
          <cell r="R315"/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>
            <v>0</v>
          </cell>
          <cell r="AJ315">
            <v>1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INDEPENDENCIA</v>
          </cell>
          <cell r="J341">
            <v>3</v>
          </cell>
          <cell r="K341">
            <v>1</v>
          </cell>
          <cell r="L341">
            <v>1</v>
          </cell>
          <cell r="M341">
            <v>0</v>
          </cell>
          <cell r="N341">
            <v>2</v>
          </cell>
          <cell r="O341">
            <v>1</v>
          </cell>
          <cell r="P341"/>
          <cell r="Q341"/>
          <cell r="R341"/>
          <cell r="S341"/>
          <cell r="T341"/>
          <cell r="U341"/>
          <cell r="V341">
            <v>8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>
            <v>0</v>
          </cell>
          <cell r="AJ341">
            <v>3</v>
          </cell>
          <cell r="AK341">
            <v>1</v>
          </cell>
          <cell r="AL341">
            <v>1</v>
          </cell>
          <cell r="AM341">
            <v>0</v>
          </cell>
          <cell r="AN341">
            <v>2</v>
          </cell>
          <cell r="AO341">
            <v>1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1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>
            <v>0</v>
          </cell>
          <cell r="AJ347">
            <v>1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1</v>
          </cell>
          <cell r="K366">
            <v>0</v>
          </cell>
          <cell r="L366">
            <v>1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2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>
            <v>0</v>
          </cell>
          <cell r="AJ366">
            <v>1</v>
          </cell>
          <cell r="AK366">
            <v>0</v>
          </cell>
          <cell r="AL366">
            <v>1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4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4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4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 t="str">
            <v>.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1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/>
          <cell r="AD6"/>
          <cell r="AE6"/>
          <cell r="AF6"/>
          <cell r="AG6"/>
          <cell r="AH6"/>
          <cell r="AI6">
            <v>1</v>
          </cell>
          <cell r="AJ6">
            <v>0</v>
          </cell>
          <cell r="AK6">
            <v>0</v>
          </cell>
          <cell r="AL6">
            <v>2</v>
          </cell>
          <cell r="AM6">
            <v>0</v>
          </cell>
          <cell r="AN6">
            <v>3</v>
          </cell>
          <cell r="AO6">
            <v>1</v>
          </cell>
          <cell r="AP6"/>
          <cell r="AQ6"/>
          <cell r="AR6"/>
          <cell r="AS6"/>
          <cell r="AT6"/>
          <cell r="AU6"/>
          <cell r="AV6">
            <v>6</v>
          </cell>
          <cell r="AW6">
            <v>0</v>
          </cell>
          <cell r="AX6">
            <v>1</v>
          </cell>
          <cell r="AY6">
            <v>2</v>
          </cell>
          <cell r="AZ6">
            <v>0</v>
          </cell>
          <cell r="BA6">
            <v>3</v>
          </cell>
          <cell r="BB6">
            <v>1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2</v>
          </cell>
          <cell r="M7">
            <v>0</v>
          </cell>
          <cell r="N7">
            <v>1</v>
          </cell>
          <cell r="O7">
            <v>6</v>
          </cell>
          <cell r="P7"/>
          <cell r="Q7"/>
          <cell r="R7"/>
          <cell r="S7"/>
          <cell r="T7"/>
          <cell r="U7"/>
          <cell r="V7">
            <v>9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1</v>
          </cell>
          <cell r="AB7">
            <v>0</v>
          </cell>
          <cell r="AC7"/>
          <cell r="AD7"/>
          <cell r="AE7"/>
          <cell r="AF7"/>
          <cell r="AG7"/>
          <cell r="AH7"/>
          <cell r="AI7">
            <v>2</v>
          </cell>
          <cell r="AJ7">
            <v>2</v>
          </cell>
          <cell r="AK7">
            <v>5</v>
          </cell>
          <cell r="AL7">
            <v>7</v>
          </cell>
          <cell r="AM7">
            <v>6</v>
          </cell>
          <cell r="AN7">
            <v>5</v>
          </cell>
          <cell r="AO7">
            <v>2</v>
          </cell>
          <cell r="AP7"/>
          <cell r="AQ7"/>
          <cell r="AR7"/>
          <cell r="AS7"/>
          <cell r="AT7"/>
          <cell r="AU7"/>
          <cell r="AV7">
            <v>27</v>
          </cell>
          <cell r="AW7">
            <v>2</v>
          </cell>
          <cell r="AX7">
            <v>5</v>
          </cell>
          <cell r="AY7">
            <v>10</v>
          </cell>
          <cell r="AZ7">
            <v>6</v>
          </cell>
          <cell r="BA7">
            <v>7</v>
          </cell>
          <cell r="BB7">
            <v>8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2</v>
          </cell>
          <cell r="L8">
            <v>2</v>
          </cell>
          <cell r="M8">
            <v>0</v>
          </cell>
          <cell r="N8">
            <v>0</v>
          </cell>
          <cell r="O8">
            <v>0</v>
          </cell>
          <cell r="P8"/>
          <cell r="Q8"/>
          <cell r="R8"/>
          <cell r="S8"/>
          <cell r="T8"/>
          <cell r="U8"/>
          <cell r="V8">
            <v>6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/>
          <cell r="AD8"/>
          <cell r="AE8"/>
          <cell r="AF8"/>
          <cell r="AG8"/>
          <cell r="AH8"/>
          <cell r="AI8">
            <v>0</v>
          </cell>
          <cell r="AJ8">
            <v>3</v>
          </cell>
          <cell r="AK8">
            <v>3</v>
          </cell>
          <cell r="AL8">
            <v>2</v>
          </cell>
          <cell r="AM8">
            <v>1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>
            <v>9</v>
          </cell>
          <cell r="AW8">
            <v>5</v>
          </cell>
          <cell r="AX8">
            <v>5</v>
          </cell>
          <cell r="AY8">
            <v>4</v>
          </cell>
          <cell r="AZ8">
            <v>1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/>
          <cell r="Q9"/>
          <cell r="R9"/>
          <cell r="S9"/>
          <cell r="T9"/>
          <cell r="U9"/>
          <cell r="V9">
            <v>5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/>
          <cell r="AD9"/>
          <cell r="AE9"/>
          <cell r="AF9"/>
          <cell r="AG9"/>
          <cell r="AH9"/>
          <cell r="AI9">
            <v>0</v>
          </cell>
          <cell r="AJ9">
            <v>8</v>
          </cell>
          <cell r="AK9">
            <v>2</v>
          </cell>
          <cell r="AL9">
            <v>0</v>
          </cell>
          <cell r="AM9">
            <v>1</v>
          </cell>
          <cell r="AN9">
            <v>4</v>
          </cell>
          <cell r="AO9">
            <v>1</v>
          </cell>
          <cell r="AP9"/>
          <cell r="AQ9"/>
          <cell r="AR9"/>
          <cell r="AS9"/>
          <cell r="AT9"/>
          <cell r="AU9"/>
          <cell r="AV9">
            <v>16</v>
          </cell>
          <cell r="AW9">
            <v>13</v>
          </cell>
          <cell r="AX9">
            <v>2</v>
          </cell>
          <cell r="AY9">
            <v>0</v>
          </cell>
          <cell r="AZ9">
            <v>1</v>
          </cell>
          <cell r="BA9">
            <v>4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/>
          <cell r="Q10"/>
          <cell r="R10"/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/>
          <cell r="AD10"/>
          <cell r="AE10"/>
          <cell r="AF10"/>
          <cell r="AG10"/>
          <cell r="AH10"/>
          <cell r="AI10">
            <v>0</v>
          </cell>
          <cell r="AJ10">
            <v>1</v>
          </cell>
          <cell r="AK10">
            <v>2</v>
          </cell>
          <cell r="AL10">
            <v>3</v>
          </cell>
          <cell r="AM10">
            <v>0</v>
          </cell>
          <cell r="AN10">
            <v>8</v>
          </cell>
          <cell r="AO10">
            <v>2</v>
          </cell>
          <cell r="AP10"/>
          <cell r="AQ10"/>
          <cell r="AR10"/>
          <cell r="AS10"/>
          <cell r="AT10"/>
          <cell r="AU10"/>
          <cell r="AV10">
            <v>16</v>
          </cell>
          <cell r="AW10">
            <v>1</v>
          </cell>
          <cell r="AX10">
            <v>2</v>
          </cell>
          <cell r="AY10">
            <v>4</v>
          </cell>
          <cell r="AZ10">
            <v>0</v>
          </cell>
          <cell r="BA10">
            <v>8</v>
          </cell>
          <cell r="BB10">
            <v>2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/>
          <cell r="AQ13"/>
          <cell r="AR13"/>
          <cell r="AS13"/>
          <cell r="AT13"/>
          <cell r="AU13"/>
          <cell r="AV13">
            <v>1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</v>
          </cell>
          <cell r="O14">
            <v>1</v>
          </cell>
          <cell r="P14"/>
          <cell r="Q14"/>
          <cell r="R14"/>
          <cell r="S14"/>
          <cell r="T14"/>
          <cell r="U14"/>
          <cell r="V14">
            <v>3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>
            <v>0</v>
          </cell>
          <cell r="AJ14">
            <v>1</v>
          </cell>
          <cell r="AK14">
            <v>0</v>
          </cell>
          <cell r="AL14">
            <v>0</v>
          </cell>
          <cell r="AM14">
            <v>1</v>
          </cell>
          <cell r="AN14">
            <v>1</v>
          </cell>
          <cell r="AO14">
            <v>3</v>
          </cell>
          <cell r="AP14"/>
          <cell r="AQ14"/>
          <cell r="AR14"/>
          <cell r="AS14"/>
          <cell r="AT14"/>
          <cell r="AU14"/>
          <cell r="AV14">
            <v>6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3</v>
          </cell>
          <cell r="BB14">
            <v>4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7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>
            <v>7</v>
          </cell>
          <cell r="AW15">
            <v>0</v>
          </cell>
          <cell r="AX15">
            <v>7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1</v>
          </cell>
          <cell r="AN16">
            <v>1</v>
          </cell>
          <cell r="AO16">
            <v>0</v>
          </cell>
          <cell r="AP16"/>
          <cell r="AQ16"/>
          <cell r="AR16"/>
          <cell r="AS16"/>
          <cell r="AT16"/>
          <cell r="AU16"/>
          <cell r="AV16">
            <v>2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1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>
            <v>1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3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/>
          <cell r="AQ20"/>
          <cell r="AR20"/>
          <cell r="AS20"/>
          <cell r="AT20"/>
          <cell r="AU20"/>
          <cell r="AV20">
            <v>1</v>
          </cell>
          <cell r="AW20">
            <v>0</v>
          </cell>
          <cell r="AX20">
            <v>0</v>
          </cell>
          <cell r="AY20">
            <v>1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>
            <v>0</v>
          </cell>
          <cell r="AJ21">
            <v>1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>
            <v>1</v>
          </cell>
          <cell r="AP21"/>
          <cell r="AQ21"/>
          <cell r="AR21"/>
          <cell r="AS21"/>
          <cell r="AT21"/>
          <cell r="AU21"/>
          <cell r="AV21">
            <v>3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</v>
          </cell>
          <cell r="AB23">
            <v>0</v>
          </cell>
          <cell r="AC23"/>
          <cell r="AD23"/>
          <cell r="AE23"/>
          <cell r="AF23"/>
          <cell r="AG23"/>
          <cell r="AH23"/>
          <cell r="AI23">
            <v>1</v>
          </cell>
          <cell r="AJ23">
            <v>16</v>
          </cell>
          <cell r="AK23">
            <v>2</v>
          </cell>
          <cell r="AL23">
            <v>7</v>
          </cell>
          <cell r="AM23">
            <v>11</v>
          </cell>
          <cell r="AN23">
            <v>25</v>
          </cell>
          <cell r="AO23">
            <v>32</v>
          </cell>
          <cell r="AP23"/>
          <cell r="AQ23"/>
          <cell r="AR23"/>
          <cell r="AS23"/>
          <cell r="AT23"/>
          <cell r="AU23"/>
          <cell r="AV23">
            <v>93</v>
          </cell>
          <cell r="AW23">
            <v>16</v>
          </cell>
          <cell r="AX23">
            <v>2</v>
          </cell>
          <cell r="AY23">
            <v>7</v>
          </cell>
          <cell r="AZ23">
            <v>11</v>
          </cell>
          <cell r="BA23">
            <v>26</v>
          </cell>
          <cell r="BB23">
            <v>32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/>
          <cell r="Q24"/>
          <cell r="R24"/>
          <cell r="S24"/>
          <cell r="T24"/>
          <cell r="U24"/>
          <cell r="V24">
            <v>0</v>
          </cell>
          <cell r="W24">
            <v>1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>
            <v>1</v>
          </cell>
          <cell r="AJ24">
            <v>38</v>
          </cell>
          <cell r="AK24">
            <v>0</v>
          </cell>
          <cell r="AL24">
            <v>1</v>
          </cell>
          <cell r="AM24">
            <v>0</v>
          </cell>
          <cell r="AN24">
            <v>1</v>
          </cell>
          <cell r="AO24">
            <v>0</v>
          </cell>
          <cell r="AP24"/>
          <cell r="AQ24"/>
          <cell r="AR24"/>
          <cell r="AS24"/>
          <cell r="AT24"/>
          <cell r="AU24"/>
          <cell r="AV24">
            <v>40</v>
          </cell>
          <cell r="AW24">
            <v>39</v>
          </cell>
          <cell r="AX24">
            <v>0</v>
          </cell>
          <cell r="AY24">
            <v>1</v>
          </cell>
          <cell r="AZ24">
            <v>0</v>
          </cell>
          <cell r="BA24">
            <v>1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/>
          <cell r="AQ29"/>
          <cell r="AR29"/>
          <cell r="AS29"/>
          <cell r="AT29"/>
          <cell r="AU29"/>
          <cell r="AV29">
            <v>1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1</v>
          </cell>
          <cell r="AN30">
            <v>1</v>
          </cell>
          <cell r="AO30">
            <v>0</v>
          </cell>
          <cell r="AP30"/>
          <cell r="AQ30"/>
          <cell r="AR30"/>
          <cell r="AS30"/>
          <cell r="AT30"/>
          <cell r="AU30"/>
          <cell r="AV30">
            <v>2</v>
          </cell>
          <cell r="AW30">
            <v>0</v>
          </cell>
          <cell r="AX30">
            <v>0</v>
          </cell>
          <cell r="AY30">
            <v>0</v>
          </cell>
          <cell r="AZ30">
            <v>1</v>
          </cell>
          <cell r="BA30">
            <v>1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/>
          <cell r="S31"/>
          <cell r="T31"/>
          <cell r="U31"/>
          <cell r="V31">
            <v>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>
            <v>0</v>
          </cell>
          <cell r="AJ31">
            <v>1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>
            <v>1</v>
          </cell>
          <cell r="AW31">
            <v>2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1</v>
          </cell>
          <cell r="M32">
            <v>0</v>
          </cell>
          <cell r="N32">
            <v>1</v>
          </cell>
          <cell r="O32">
            <v>0</v>
          </cell>
          <cell r="P32"/>
          <cell r="Q32"/>
          <cell r="R32"/>
          <cell r="S32"/>
          <cell r="T32"/>
          <cell r="U32"/>
          <cell r="V32">
            <v>2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>
            <v>0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>
            <v>0</v>
          </cell>
          <cell r="AP32"/>
          <cell r="AQ32"/>
          <cell r="AR32"/>
          <cell r="AS32"/>
          <cell r="AT32"/>
          <cell r="AU32"/>
          <cell r="AV32">
            <v>5</v>
          </cell>
          <cell r="AW32">
            <v>1</v>
          </cell>
          <cell r="AX32">
            <v>1</v>
          </cell>
          <cell r="AY32">
            <v>2</v>
          </cell>
          <cell r="AZ32">
            <v>1</v>
          </cell>
          <cell r="BA32">
            <v>2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/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/>
          <cell r="AQ34"/>
          <cell r="AR34"/>
          <cell r="AS34"/>
          <cell r="AT34"/>
          <cell r="AU34"/>
          <cell r="AV34">
            <v>1</v>
          </cell>
          <cell r="AW34">
            <v>1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1</v>
          </cell>
          <cell r="AL36">
            <v>0</v>
          </cell>
          <cell r="AM36">
            <v>3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>
            <v>4</v>
          </cell>
          <cell r="AW36">
            <v>0</v>
          </cell>
          <cell r="AX36">
            <v>1</v>
          </cell>
          <cell r="AY36">
            <v>0</v>
          </cell>
          <cell r="AZ36">
            <v>3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1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3</v>
          </cell>
          <cell r="L39">
            <v>1</v>
          </cell>
          <cell r="M39">
            <v>0</v>
          </cell>
          <cell r="N39">
            <v>0</v>
          </cell>
          <cell r="O39">
            <v>6</v>
          </cell>
          <cell r="P39"/>
          <cell r="Q39"/>
          <cell r="R39"/>
          <cell r="S39"/>
          <cell r="T39"/>
          <cell r="U39"/>
          <cell r="V39">
            <v>10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3</v>
          </cell>
          <cell r="AL39">
            <v>2</v>
          </cell>
          <cell r="AM39">
            <v>1</v>
          </cell>
          <cell r="AN39">
            <v>0</v>
          </cell>
          <cell r="AO39">
            <v>8</v>
          </cell>
          <cell r="AP39"/>
          <cell r="AQ39"/>
          <cell r="AR39"/>
          <cell r="AS39"/>
          <cell r="AT39"/>
          <cell r="AU39"/>
          <cell r="AV39">
            <v>14</v>
          </cell>
          <cell r="AW39">
            <v>0</v>
          </cell>
          <cell r="AX39">
            <v>6</v>
          </cell>
          <cell r="AY39">
            <v>3</v>
          </cell>
          <cell r="AZ39">
            <v>1</v>
          </cell>
          <cell r="BA39">
            <v>0</v>
          </cell>
          <cell r="BB39">
            <v>14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/>
          <cell r="Q42"/>
          <cell r="R42"/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2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>
            <v>2</v>
          </cell>
          <cell r="AW42">
            <v>0</v>
          </cell>
          <cell r="AX42">
            <v>0</v>
          </cell>
          <cell r="AY42">
            <v>0</v>
          </cell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2</v>
          </cell>
          <cell r="O44">
            <v>0</v>
          </cell>
          <cell r="P44"/>
          <cell r="Q44"/>
          <cell r="R44"/>
          <cell r="S44"/>
          <cell r="T44"/>
          <cell r="U44"/>
          <cell r="V44">
            <v>2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>
            <v>0</v>
          </cell>
          <cell r="AJ44">
            <v>2</v>
          </cell>
          <cell r="AK44">
            <v>1</v>
          </cell>
          <cell r="AL44">
            <v>10</v>
          </cell>
          <cell r="AM44">
            <v>14</v>
          </cell>
          <cell r="AN44">
            <v>9</v>
          </cell>
          <cell r="AO44">
            <v>6</v>
          </cell>
          <cell r="AP44"/>
          <cell r="AQ44"/>
          <cell r="AR44"/>
          <cell r="AS44"/>
          <cell r="AT44"/>
          <cell r="AU44"/>
          <cell r="AV44">
            <v>42</v>
          </cell>
          <cell r="AW44">
            <v>2</v>
          </cell>
          <cell r="AX44">
            <v>1</v>
          </cell>
          <cell r="AY44">
            <v>10</v>
          </cell>
          <cell r="AZ44">
            <v>14</v>
          </cell>
          <cell r="BA44">
            <v>11</v>
          </cell>
          <cell r="BB44">
            <v>6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5</v>
          </cell>
          <cell r="AO46">
            <v>2</v>
          </cell>
          <cell r="AP46"/>
          <cell r="AQ46"/>
          <cell r="AR46"/>
          <cell r="AS46"/>
          <cell r="AT46"/>
          <cell r="AU46"/>
          <cell r="AV46">
            <v>7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5</v>
          </cell>
          <cell r="BB46">
            <v>2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>
            <v>0</v>
          </cell>
          <cell r="AJ47">
            <v>1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  <cell r="N57">
            <v>0</v>
          </cell>
          <cell r="O57">
            <v>0</v>
          </cell>
          <cell r="P57"/>
          <cell r="Q57"/>
          <cell r="R57"/>
          <cell r="S57"/>
          <cell r="T57"/>
          <cell r="U57"/>
          <cell r="V57">
            <v>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1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>
            <v>1</v>
          </cell>
          <cell r="AW57">
            <v>0</v>
          </cell>
          <cell r="AX57">
            <v>0</v>
          </cell>
          <cell r="AY57">
            <v>0</v>
          </cell>
          <cell r="AZ57">
            <v>2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>
            <v>0</v>
          </cell>
          <cell r="AJ59">
            <v>10</v>
          </cell>
          <cell r="AK59">
            <v>15</v>
          </cell>
          <cell r="AL59">
            <v>8</v>
          </cell>
          <cell r="AM59">
            <v>8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>
            <v>41</v>
          </cell>
          <cell r="AW59">
            <v>10</v>
          </cell>
          <cell r="AX59">
            <v>15</v>
          </cell>
          <cell r="AY59">
            <v>8</v>
          </cell>
          <cell r="AZ59">
            <v>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>
            <v>0</v>
          </cell>
          <cell r="AJ60">
            <v>2</v>
          </cell>
          <cell r="AK60">
            <v>0</v>
          </cell>
          <cell r="AL60">
            <v>0</v>
          </cell>
          <cell r="AM60">
            <v>0</v>
          </cell>
          <cell r="AN60">
            <v>2</v>
          </cell>
          <cell r="AO60">
            <v>1</v>
          </cell>
          <cell r="AP60"/>
          <cell r="AQ60"/>
          <cell r="AR60"/>
          <cell r="AS60"/>
          <cell r="AT60"/>
          <cell r="AU60"/>
          <cell r="AV60">
            <v>5</v>
          </cell>
          <cell r="AW60">
            <v>2</v>
          </cell>
          <cell r="AX60">
            <v>0</v>
          </cell>
          <cell r="AY60">
            <v>0</v>
          </cell>
          <cell r="AZ60">
            <v>0</v>
          </cell>
          <cell r="BA60">
            <v>2</v>
          </cell>
          <cell r="BB60">
            <v>1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>
            <v>0</v>
          </cell>
          <cell r="AJ61">
            <v>1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>
            <v>1</v>
          </cell>
          <cell r="AW61">
            <v>1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1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1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7</v>
          </cell>
          <cell r="M66">
            <v>5</v>
          </cell>
          <cell r="N66">
            <v>0</v>
          </cell>
          <cell r="O66">
            <v>0</v>
          </cell>
          <cell r="P66"/>
          <cell r="Q66"/>
          <cell r="R66"/>
          <cell r="S66"/>
          <cell r="T66"/>
          <cell r="U66"/>
          <cell r="V66">
            <v>12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7</v>
          </cell>
          <cell r="AZ66">
            <v>5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/>
          <cell r="AQ69"/>
          <cell r="AR69"/>
          <cell r="AS69"/>
          <cell r="AT69"/>
          <cell r="AU69"/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/>
          <cell r="Q70"/>
          <cell r="R70"/>
          <cell r="S70"/>
          <cell r="T70"/>
          <cell r="U70"/>
          <cell r="V70">
            <v>1</v>
          </cell>
          <cell r="W70">
            <v>0</v>
          </cell>
          <cell r="X70">
            <v>0</v>
          </cell>
          <cell r="Y70">
            <v>0</v>
          </cell>
          <cell r="Z70">
            <v>1</v>
          </cell>
          <cell r="AA70">
            <v>0</v>
          </cell>
          <cell r="AB70">
            <v>0</v>
          </cell>
          <cell r="AC70"/>
          <cell r="AD70"/>
          <cell r="AE70"/>
          <cell r="AF70"/>
          <cell r="AG70"/>
          <cell r="AH70"/>
          <cell r="AI70">
            <v>1</v>
          </cell>
          <cell r="AJ70">
            <v>3</v>
          </cell>
          <cell r="AK70">
            <v>3</v>
          </cell>
          <cell r="AL70">
            <v>3</v>
          </cell>
          <cell r="AM70">
            <v>2</v>
          </cell>
          <cell r="AN70">
            <v>6</v>
          </cell>
          <cell r="AO70">
            <v>0</v>
          </cell>
          <cell r="AP70"/>
          <cell r="AQ70"/>
          <cell r="AR70"/>
          <cell r="AS70"/>
          <cell r="AT70"/>
          <cell r="AU70"/>
          <cell r="AV70">
            <v>17</v>
          </cell>
          <cell r="AW70">
            <v>3</v>
          </cell>
          <cell r="AX70">
            <v>4</v>
          </cell>
          <cell r="AY70">
            <v>3</v>
          </cell>
          <cell r="AZ70">
            <v>3</v>
          </cell>
          <cell r="BA70">
            <v>6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1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>
            <v>1</v>
          </cell>
          <cell r="AW73">
            <v>0</v>
          </cell>
          <cell r="AX73">
            <v>0</v>
          </cell>
          <cell r="AY73">
            <v>0</v>
          </cell>
          <cell r="AZ73">
            <v>1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1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>
            <v>1</v>
          </cell>
          <cell r="AW74">
            <v>0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4</v>
          </cell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>
            <v>4</v>
          </cell>
          <cell r="AW76">
            <v>0</v>
          </cell>
          <cell r="AX76">
            <v>0</v>
          </cell>
          <cell r="AY76">
            <v>4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2</v>
          </cell>
          <cell r="AM78">
            <v>3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>
            <v>5</v>
          </cell>
          <cell r="AW78">
            <v>0</v>
          </cell>
          <cell r="AX78">
            <v>0</v>
          </cell>
          <cell r="AY78">
            <v>2</v>
          </cell>
          <cell r="AZ78">
            <v>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1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>
            <v>1</v>
          </cell>
          <cell r="AW80">
            <v>0</v>
          </cell>
          <cell r="AX80">
            <v>0</v>
          </cell>
          <cell r="AY80">
            <v>0</v>
          </cell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>
            <v>1</v>
          </cell>
          <cell r="AW81">
            <v>1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/>
          <cell r="AD84"/>
          <cell r="AE84"/>
          <cell r="AF84"/>
          <cell r="AG84"/>
          <cell r="AH84"/>
          <cell r="AI84">
            <v>0</v>
          </cell>
          <cell r="AJ84">
            <v>11</v>
          </cell>
          <cell r="AK84">
            <v>3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>
            <v>14</v>
          </cell>
          <cell r="AW84">
            <v>11</v>
          </cell>
          <cell r="AX84">
            <v>3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0</v>
          </cell>
          <cell r="W85">
            <v>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/>
          <cell r="AD85"/>
          <cell r="AE85"/>
          <cell r="AF85"/>
          <cell r="AG85"/>
          <cell r="AH85"/>
          <cell r="AI85">
            <v>1</v>
          </cell>
          <cell r="AJ85">
            <v>1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>
            <v>1</v>
          </cell>
          <cell r="AW85">
            <v>2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2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>
            <v>2</v>
          </cell>
          <cell r="AW93">
            <v>0</v>
          </cell>
          <cell r="AX93">
            <v>0</v>
          </cell>
          <cell r="AY93">
            <v>0</v>
          </cell>
          <cell r="AZ93">
            <v>2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1</v>
          </cell>
          <cell r="O95">
            <v>0</v>
          </cell>
          <cell r="P95"/>
          <cell r="Q95"/>
          <cell r="R95"/>
          <cell r="S95"/>
          <cell r="T95"/>
          <cell r="U95"/>
          <cell r="V95">
            <v>3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1</v>
          </cell>
          <cell r="AL95">
            <v>2</v>
          </cell>
          <cell r="AM95">
            <v>0</v>
          </cell>
          <cell r="AN95">
            <v>3</v>
          </cell>
          <cell r="AO95">
            <v>0</v>
          </cell>
          <cell r="AP95"/>
          <cell r="AQ95"/>
          <cell r="AR95"/>
          <cell r="AS95"/>
          <cell r="AT95"/>
          <cell r="AU95"/>
          <cell r="AV95">
            <v>6</v>
          </cell>
          <cell r="AW95">
            <v>0</v>
          </cell>
          <cell r="AX95">
            <v>2</v>
          </cell>
          <cell r="AY95">
            <v>3</v>
          </cell>
          <cell r="AZ95">
            <v>0</v>
          </cell>
          <cell r="BA95">
            <v>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1</v>
          </cell>
          <cell r="AO97">
            <v>0</v>
          </cell>
          <cell r="AP97"/>
          <cell r="AQ97"/>
          <cell r="AR97"/>
          <cell r="AS97"/>
          <cell r="AT97"/>
          <cell r="AU97"/>
          <cell r="AV97">
            <v>2</v>
          </cell>
          <cell r="AW97">
            <v>0</v>
          </cell>
          <cell r="AX97">
            <v>0</v>
          </cell>
          <cell r="AY97">
            <v>1</v>
          </cell>
          <cell r="AZ97">
            <v>0</v>
          </cell>
          <cell r="BA97">
            <v>1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2</v>
          </cell>
          <cell r="AO99">
            <v>0</v>
          </cell>
          <cell r="AP99"/>
          <cell r="AQ99"/>
          <cell r="AR99"/>
          <cell r="AS99"/>
          <cell r="AT99"/>
          <cell r="AU99"/>
          <cell r="AV99">
            <v>2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2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1</v>
          </cell>
          <cell r="AM100">
            <v>1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>
            <v>2</v>
          </cell>
          <cell r="AW100">
            <v>0</v>
          </cell>
          <cell r="AX100">
            <v>0</v>
          </cell>
          <cell r="AY100">
            <v>1</v>
          </cell>
          <cell r="AZ100">
            <v>1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>
            <v>3</v>
          </cell>
          <cell r="AW101">
            <v>1</v>
          </cell>
          <cell r="AX101">
            <v>0</v>
          </cell>
          <cell r="AY101">
            <v>1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4</v>
          </cell>
          <cell r="N102">
            <v>0</v>
          </cell>
          <cell r="O102">
            <v>0</v>
          </cell>
          <cell r="P102"/>
          <cell r="Q102"/>
          <cell r="R102"/>
          <cell r="S102"/>
          <cell r="T102"/>
          <cell r="U102"/>
          <cell r="V102">
            <v>4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3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>
            <v>3</v>
          </cell>
          <cell r="AW102">
            <v>0</v>
          </cell>
          <cell r="AX102">
            <v>0</v>
          </cell>
          <cell r="AY102">
            <v>0</v>
          </cell>
          <cell r="AZ102">
            <v>7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1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>
            <v>0</v>
          </cell>
          <cell r="AJ109">
            <v>4</v>
          </cell>
          <cell r="AK109">
            <v>2</v>
          </cell>
          <cell r="AL109">
            <v>11</v>
          </cell>
          <cell r="AM109">
            <v>7</v>
          </cell>
          <cell r="AN109">
            <v>7</v>
          </cell>
          <cell r="AO109">
            <v>3</v>
          </cell>
          <cell r="AP109"/>
          <cell r="AQ109"/>
          <cell r="AR109"/>
          <cell r="AS109"/>
          <cell r="AT109"/>
          <cell r="AU109"/>
          <cell r="AV109">
            <v>34</v>
          </cell>
          <cell r="AW109">
            <v>4</v>
          </cell>
          <cell r="AX109">
            <v>2</v>
          </cell>
          <cell r="AY109">
            <v>11</v>
          </cell>
          <cell r="AZ109">
            <v>7</v>
          </cell>
          <cell r="BA109">
            <v>7</v>
          </cell>
          <cell r="BB109">
            <v>3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1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>
            <v>1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>
            <v>2</v>
          </cell>
          <cell r="N113">
            <v>0</v>
          </cell>
          <cell r="O113">
            <v>0</v>
          </cell>
          <cell r="P113"/>
          <cell r="Q113"/>
          <cell r="R113"/>
          <cell r="S113"/>
          <cell r="T113"/>
          <cell r="U113"/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>
            <v>0</v>
          </cell>
          <cell r="AJ113">
            <v>4</v>
          </cell>
          <cell r="AK113">
            <v>0</v>
          </cell>
          <cell r="AL113">
            <v>4</v>
          </cell>
          <cell r="AM113">
            <v>3</v>
          </cell>
          <cell r="AN113">
            <v>1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>
            <v>12</v>
          </cell>
          <cell r="AW113">
            <v>4</v>
          </cell>
          <cell r="AX113">
            <v>0</v>
          </cell>
          <cell r="AY113">
            <v>4</v>
          </cell>
          <cell r="AZ113">
            <v>5</v>
          </cell>
          <cell r="BA113">
            <v>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1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>
            <v>1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0</v>
          </cell>
          <cell r="O117">
            <v>0</v>
          </cell>
          <cell r="P117"/>
          <cell r="Q117"/>
          <cell r="R117"/>
          <cell r="S117"/>
          <cell r="T117"/>
          <cell r="U117"/>
          <cell r="V117">
            <v>1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2</v>
          </cell>
          <cell r="AM117">
            <v>1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>
            <v>3</v>
          </cell>
          <cell r="AW117">
            <v>0</v>
          </cell>
          <cell r="AX117">
            <v>0</v>
          </cell>
          <cell r="AY117">
            <v>3</v>
          </cell>
          <cell r="AZ117">
            <v>1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1</v>
          </cell>
          <cell r="M122">
            <v>0</v>
          </cell>
          <cell r="N122">
            <v>0</v>
          </cell>
          <cell r="O122">
            <v>0</v>
          </cell>
          <cell r="P122"/>
          <cell r="Q122"/>
          <cell r="R122"/>
          <cell r="S122"/>
          <cell r="T122"/>
          <cell r="U122"/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>
            <v>0</v>
          </cell>
          <cell r="AJ122">
            <v>1</v>
          </cell>
          <cell r="AK122">
            <v>0</v>
          </cell>
          <cell r="AL122">
            <v>1</v>
          </cell>
          <cell r="AM122">
            <v>0</v>
          </cell>
          <cell r="AN122">
            <v>6</v>
          </cell>
          <cell r="AO122">
            <v>1</v>
          </cell>
          <cell r="AP122"/>
          <cell r="AQ122"/>
          <cell r="AR122"/>
          <cell r="AS122"/>
          <cell r="AT122"/>
          <cell r="AU122"/>
          <cell r="AV122">
            <v>9</v>
          </cell>
          <cell r="AW122">
            <v>1</v>
          </cell>
          <cell r="AX122">
            <v>0</v>
          </cell>
          <cell r="AY122">
            <v>2</v>
          </cell>
          <cell r="AZ122">
            <v>0</v>
          </cell>
          <cell r="BA122">
            <v>6</v>
          </cell>
          <cell r="BB122">
            <v>1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2</v>
          </cell>
          <cell r="K127">
            <v>5</v>
          </cell>
          <cell r="L127">
            <v>8</v>
          </cell>
          <cell r="M127">
            <v>0</v>
          </cell>
          <cell r="N127">
            <v>0</v>
          </cell>
          <cell r="O127">
            <v>1</v>
          </cell>
          <cell r="P127"/>
          <cell r="Q127"/>
          <cell r="R127"/>
          <cell r="S127"/>
          <cell r="T127"/>
          <cell r="U127"/>
          <cell r="V127">
            <v>16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2</v>
          </cell>
          <cell r="AP127"/>
          <cell r="AQ127"/>
          <cell r="AR127"/>
          <cell r="AS127"/>
          <cell r="AT127"/>
          <cell r="AU127"/>
          <cell r="AV127">
            <v>2</v>
          </cell>
          <cell r="AW127">
            <v>2</v>
          </cell>
          <cell r="AX127">
            <v>5</v>
          </cell>
          <cell r="AY127">
            <v>8</v>
          </cell>
          <cell r="AZ127">
            <v>0</v>
          </cell>
          <cell r="BA127">
            <v>0</v>
          </cell>
          <cell r="BB127">
            <v>3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1</v>
          </cell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>
            <v>1</v>
          </cell>
          <cell r="AW129">
            <v>0</v>
          </cell>
          <cell r="AX129">
            <v>0</v>
          </cell>
          <cell r="AY129">
            <v>1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>
            <v>0</v>
          </cell>
          <cell r="AJ136">
            <v>3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>
            <v>3</v>
          </cell>
          <cell r="AW136">
            <v>3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/>
          <cell r="Q140"/>
          <cell r="R140"/>
          <cell r="S140"/>
          <cell r="T140"/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>
            <v>0</v>
          </cell>
          <cell r="AJ140">
            <v>1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>
            <v>1</v>
          </cell>
          <cell r="AW140">
            <v>1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2</v>
          </cell>
          <cell r="K154">
            <v>17</v>
          </cell>
          <cell r="L154">
            <v>21</v>
          </cell>
          <cell r="M154">
            <v>39</v>
          </cell>
          <cell r="N154">
            <v>9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88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>
            <v>0</v>
          </cell>
          <cell r="AJ154">
            <v>3</v>
          </cell>
          <cell r="AK154">
            <v>1</v>
          </cell>
          <cell r="AL154">
            <v>1</v>
          </cell>
          <cell r="AM154">
            <v>9</v>
          </cell>
          <cell r="AN154">
            <v>15</v>
          </cell>
          <cell r="AO154">
            <v>13</v>
          </cell>
          <cell r="AP154"/>
          <cell r="AQ154"/>
          <cell r="AR154"/>
          <cell r="AS154"/>
          <cell r="AT154"/>
          <cell r="AU154"/>
          <cell r="AV154">
            <v>42</v>
          </cell>
          <cell r="AW154">
            <v>5</v>
          </cell>
          <cell r="AX154">
            <v>18</v>
          </cell>
          <cell r="AY154">
            <v>22</v>
          </cell>
          <cell r="AZ154">
            <v>48</v>
          </cell>
          <cell r="BA154">
            <v>24</v>
          </cell>
          <cell r="BB154">
            <v>13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1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>
            <v>1</v>
          </cell>
          <cell r="AW158">
            <v>0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1</v>
          </cell>
          <cell r="L165">
            <v>1</v>
          </cell>
          <cell r="M165">
            <v>0</v>
          </cell>
          <cell r="N165">
            <v>1</v>
          </cell>
          <cell r="O165">
            <v>0</v>
          </cell>
          <cell r="P165"/>
          <cell r="Q165"/>
          <cell r="R165"/>
          <cell r="S165"/>
          <cell r="T165"/>
          <cell r="U165"/>
          <cell r="V165">
            <v>3</v>
          </cell>
          <cell r="W165">
            <v>1</v>
          </cell>
          <cell r="X165">
            <v>1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>
            <v>2</v>
          </cell>
          <cell r="AJ165">
            <v>0</v>
          </cell>
          <cell r="AK165">
            <v>0</v>
          </cell>
          <cell r="AL165">
            <v>1</v>
          </cell>
          <cell r="AM165">
            <v>0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>
            <v>1</v>
          </cell>
          <cell r="AW165">
            <v>1</v>
          </cell>
          <cell r="AX165">
            <v>2</v>
          </cell>
          <cell r="AY165">
            <v>2</v>
          </cell>
          <cell r="AZ165">
            <v>0</v>
          </cell>
          <cell r="BA165">
            <v>1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>
            <v>0</v>
          </cell>
          <cell r="AJ167">
            <v>11</v>
          </cell>
          <cell r="AK167">
            <v>0</v>
          </cell>
          <cell r="AL167">
            <v>2</v>
          </cell>
          <cell r="AM167">
            <v>5</v>
          </cell>
          <cell r="AN167">
            <v>17</v>
          </cell>
          <cell r="AO167">
            <v>1</v>
          </cell>
          <cell r="AP167"/>
          <cell r="AQ167"/>
          <cell r="AR167"/>
          <cell r="AS167"/>
          <cell r="AT167"/>
          <cell r="AU167"/>
          <cell r="AV167">
            <v>36</v>
          </cell>
          <cell r="AW167">
            <v>11</v>
          </cell>
          <cell r="AX167">
            <v>0</v>
          </cell>
          <cell r="AY167">
            <v>2</v>
          </cell>
          <cell r="AZ167">
            <v>5</v>
          </cell>
          <cell r="BA167">
            <v>17</v>
          </cell>
          <cell r="BB167">
            <v>1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1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>
            <v>1</v>
          </cell>
          <cell r="AW168">
            <v>0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4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>
            <v>4</v>
          </cell>
          <cell r="AW170">
            <v>0</v>
          </cell>
          <cell r="AX170">
            <v>0</v>
          </cell>
          <cell r="AY170">
            <v>0</v>
          </cell>
          <cell r="AZ170">
            <v>4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>
            <v>0</v>
          </cell>
          <cell r="AJ172">
            <v>3</v>
          </cell>
          <cell r="AK172">
            <v>8</v>
          </cell>
          <cell r="AL172">
            <v>9</v>
          </cell>
          <cell r="AM172">
            <v>0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>
            <v>20</v>
          </cell>
          <cell r="AW172">
            <v>3</v>
          </cell>
          <cell r="AX172">
            <v>8</v>
          </cell>
          <cell r="AY172">
            <v>9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/>
          <cell r="Q173"/>
          <cell r="R173"/>
          <cell r="S173"/>
          <cell r="T173"/>
          <cell r="U173"/>
          <cell r="V173">
            <v>0</v>
          </cell>
          <cell r="W173">
            <v>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>
            <v>2</v>
          </cell>
          <cell r="AJ173">
            <v>2</v>
          </cell>
          <cell r="AK173">
            <v>0</v>
          </cell>
          <cell r="AL173">
            <v>0</v>
          </cell>
          <cell r="AM173">
            <v>2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>
            <v>4</v>
          </cell>
          <cell r="AW173">
            <v>4</v>
          </cell>
          <cell r="AX173">
            <v>0</v>
          </cell>
          <cell r="AY173">
            <v>0</v>
          </cell>
          <cell r="AZ173">
            <v>2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/>
          <cell r="Q174"/>
          <cell r="R174"/>
          <cell r="S174"/>
          <cell r="T174"/>
          <cell r="U174"/>
          <cell r="V174">
            <v>0</v>
          </cell>
          <cell r="W174">
            <v>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>
            <v>1</v>
          </cell>
          <cell r="AJ174">
            <v>38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>
            <v>38</v>
          </cell>
          <cell r="AW174">
            <v>39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/>
          <cell r="Q175"/>
          <cell r="R175"/>
          <cell r="S175"/>
          <cell r="T175"/>
          <cell r="U175"/>
          <cell r="V175">
            <v>1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>
            <v>0</v>
          </cell>
          <cell r="AJ175">
            <v>26</v>
          </cell>
          <cell r="AK175">
            <v>7</v>
          </cell>
          <cell r="AL175">
            <v>3</v>
          </cell>
          <cell r="AM175">
            <v>2</v>
          </cell>
          <cell r="AN175">
            <v>5</v>
          </cell>
          <cell r="AO175">
            <v>7</v>
          </cell>
          <cell r="AP175"/>
          <cell r="AQ175"/>
          <cell r="AR175"/>
          <cell r="AS175"/>
          <cell r="AT175"/>
          <cell r="AU175"/>
          <cell r="AV175">
            <v>50</v>
          </cell>
          <cell r="AW175">
            <v>26</v>
          </cell>
          <cell r="AX175">
            <v>8</v>
          </cell>
          <cell r="AY175">
            <v>3</v>
          </cell>
          <cell r="AZ175">
            <v>2</v>
          </cell>
          <cell r="BA175">
            <v>5</v>
          </cell>
          <cell r="BB175">
            <v>7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>
            <v>0</v>
          </cell>
          <cell r="AJ177">
            <v>17</v>
          </cell>
          <cell r="AK177">
            <v>1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>
            <v>18</v>
          </cell>
          <cell r="AW177">
            <v>17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/>
          <cell r="AD178"/>
          <cell r="AE178"/>
          <cell r="AF178"/>
          <cell r="AG178"/>
          <cell r="AH178"/>
          <cell r="AI178">
            <v>0</v>
          </cell>
          <cell r="AJ178">
            <v>4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>
            <v>4</v>
          </cell>
          <cell r="AW178">
            <v>4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>
            <v>0</v>
          </cell>
          <cell r="AJ180">
            <v>1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>
            <v>1</v>
          </cell>
          <cell r="AW180">
            <v>1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2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>
            <v>2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2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8</v>
          </cell>
          <cell r="N188">
            <v>0</v>
          </cell>
          <cell r="O188">
            <v>0</v>
          </cell>
          <cell r="P188"/>
          <cell r="Q188"/>
          <cell r="R188"/>
          <cell r="S188"/>
          <cell r="T188"/>
          <cell r="U188"/>
          <cell r="V188">
            <v>9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8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>
            <v>9</v>
          </cell>
          <cell r="AW188">
            <v>2</v>
          </cell>
          <cell r="AX188">
            <v>0</v>
          </cell>
          <cell r="AY188">
            <v>0</v>
          </cell>
          <cell r="AZ188">
            <v>16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/>
          <cell r="AD189"/>
          <cell r="AE189"/>
          <cell r="AF189"/>
          <cell r="AG189"/>
          <cell r="AH189"/>
          <cell r="AI189">
            <v>0</v>
          </cell>
          <cell r="AJ189">
            <v>8</v>
          </cell>
          <cell r="AK189">
            <v>0</v>
          </cell>
          <cell r="AL189">
            <v>1</v>
          </cell>
          <cell r="AM189">
            <v>0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>
            <v>9</v>
          </cell>
          <cell r="AW189">
            <v>8</v>
          </cell>
          <cell r="AX189">
            <v>0</v>
          </cell>
          <cell r="AY189">
            <v>1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0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1</v>
          </cell>
          <cell r="AM190">
            <v>0</v>
          </cell>
          <cell r="AN190">
            <v>1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>
            <v>2</v>
          </cell>
          <cell r="AW190">
            <v>0</v>
          </cell>
          <cell r="AX190">
            <v>1</v>
          </cell>
          <cell r="AY190">
            <v>2</v>
          </cell>
          <cell r="AZ190">
            <v>0</v>
          </cell>
          <cell r="BA190">
            <v>1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/>
          <cell r="Q194"/>
          <cell r="R194"/>
          <cell r="S194"/>
          <cell r="T194"/>
          <cell r="U194"/>
          <cell r="V194">
            <v>2</v>
          </cell>
          <cell r="W194">
            <v>1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>
            <v>1</v>
          </cell>
          <cell r="AJ194">
            <v>17</v>
          </cell>
          <cell r="AK194">
            <v>2</v>
          </cell>
          <cell r="AL194">
            <v>1</v>
          </cell>
          <cell r="AM194">
            <v>0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>
            <v>20</v>
          </cell>
          <cell r="AW194">
            <v>18</v>
          </cell>
          <cell r="AX194">
            <v>2</v>
          </cell>
          <cell r="AY194">
            <v>3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1</v>
          </cell>
          <cell r="O195">
            <v>0</v>
          </cell>
          <cell r="P195"/>
          <cell r="Q195"/>
          <cell r="R195"/>
          <cell r="S195"/>
          <cell r="T195"/>
          <cell r="U195"/>
          <cell r="V195">
            <v>1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/>
          <cell r="AD195"/>
          <cell r="AE195"/>
          <cell r="AF195"/>
          <cell r="AG195"/>
          <cell r="AH195"/>
          <cell r="AI195">
            <v>0</v>
          </cell>
          <cell r="AJ195">
            <v>9</v>
          </cell>
          <cell r="AK195">
            <v>0</v>
          </cell>
          <cell r="AL195">
            <v>0</v>
          </cell>
          <cell r="AM195">
            <v>0</v>
          </cell>
          <cell r="AN195">
            <v>1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>
            <v>10</v>
          </cell>
          <cell r="AW195">
            <v>9</v>
          </cell>
          <cell r="AX195">
            <v>0</v>
          </cell>
          <cell r="AY195">
            <v>0</v>
          </cell>
          <cell r="AZ195">
            <v>0</v>
          </cell>
          <cell r="BA195">
            <v>2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>
            <v>0</v>
          </cell>
          <cell r="AJ196">
            <v>1</v>
          </cell>
          <cell r="AK196">
            <v>0</v>
          </cell>
          <cell r="AL196">
            <v>1</v>
          </cell>
          <cell r="AM196">
            <v>1</v>
          </cell>
          <cell r="AN196">
            <v>1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>
            <v>4</v>
          </cell>
          <cell r="AW196">
            <v>1</v>
          </cell>
          <cell r="AX196">
            <v>0</v>
          </cell>
          <cell r="AY196">
            <v>1</v>
          </cell>
          <cell r="AZ196">
            <v>1</v>
          </cell>
          <cell r="BA196">
            <v>1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1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>
            <v>1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5</v>
          </cell>
          <cell r="AL205">
            <v>1</v>
          </cell>
          <cell r="AM205">
            <v>0</v>
          </cell>
          <cell r="AN205">
            <v>1</v>
          </cell>
          <cell r="AO205">
            <v>1</v>
          </cell>
          <cell r="AP205"/>
          <cell r="AQ205"/>
          <cell r="AR205"/>
          <cell r="AS205"/>
          <cell r="AT205"/>
          <cell r="AU205"/>
          <cell r="AV205">
            <v>8</v>
          </cell>
          <cell r="AW205">
            <v>0</v>
          </cell>
          <cell r="AX205">
            <v>5</v>
          </cell>
          <cell r="AY205">
            <v>1</v>
          </cell>
          <cell r="AZ205">
            <v>0</v>
          </cell>
          <cell r="BA205">
            <v>1</v>
          </cell>
          <cell r="BB205">
            <v>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1</v>
          </cell>
          <cell r="AM212">
            <v>0</v>
          </cell>
          <cell r="AN212">
            <v>1</v>
          </cell>
          <cell r="AO212">
            <v>0</v>
          </cell>
          <cell r="AP212"/>
          <cell r="AQ212"/>
          <cell r="AR212"/>
          <cell r="AS212"/>
          <cell r="AT212"/>
          <cell r="AU212"/>
          <cell r="AV212">
            <v>2</v>
          </cell>
          <cell r="AW212">
            <v>0</v>
          </cell>
          <cell r="AX212">
            <v>0</v>
          </cell>
          <cell r="AY212">
            <v>1</v>
          </cell>
          <cell r="AZ212">
            <v>0</v>
          </cell>
          <cell r="BA212">
            <v>1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0</v>
          </cell>
          <cell r="K213">
            <v>3</v>
          </cell>
          <cell r="L213">
            <v>2</v>
          </cell>
          <cell r="M213">
            <v>1</v>
          </cell>
          <cell r="N213">
            <v>0</v>
          </cell>
          <cell r="O213">
            <v>0</v>
          </cell>
          <cell r="P213"/>
          <cell r="Q213"/>
          <cell r="R213"/>
          <cell r="S213"/>
          <cell r="T213"/>
          <cell r="U213"/>
          <cell r="V213">
            <v>6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4</v>
          </cell>
          <cell r="AL213">
            <v>4</v>
          </cell>
          <cell r="AM213">
            <v>1</v>
          </cell>
          <cell r="AN213">
            <v>2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>
            <v>11</v>
          </cell>
          <cell r="AW213">
            <v>0</v>
          </cell>
          <cell r="AX213">
            <v>7</v>
          </cell>
          <cell r="AY213">
            <v>6</v>
          </cell>
          <cell r="AZ213">
            <v>2</v>
          </cell>
          <cell r="BA213">
            <v>2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1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>
            <v>1</v>
          </cell>
          <cell r="AW215">
            <v>0</v>
          </cell>
          <cell r="AX215">
            <v>0</v>
          </cell>
          <cell r="AY215">
            <v>0</v>
          </cell>
          <cell r="AZ215">
            <v>1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1</v>
          </cell>
          <cell r="AM223">
            <v>0</v>
          </cell>
          <cell r="AN223">
            <v>1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>
            <v>2</v>
          </cell>
          <cell r="AW223">
            <v>0</v>
          </cell>
          <cell r="AX223">
            <v>0</v>
          </cell>
          <cell r="AY223">
            <v>1</v>
          </cell>
          <cell r="AZ223">
            <v>0</v>
          </cell>
          <cell r="BA223">
            <v>1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/>
          <cell r="Q225"/>
          <cell r="R225"/>
          <cell r="S225"/>
          <cell r="T225"/>
          <cell r="U225"/>
          <cell r="V225">
            <v>1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5</v>
          </cell>
          <cell r="AL225">
            <v>1</v>
          </cell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>
            <v>6</v>
          </cell>
          <cell r="AW225">
            <v>0</v>
          </cell>
          <cell r="AX225">
            <v>6</v>
          </cell>
          <cell r="AY225">
            <v>1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1</v>
          </cell>
          <cell r="O231">
            <v>0</v>
          </cell>
          <cell r="P231"/>
          <cell r="Q231"/>
          <cell r="R231"/>
          <cell r="S231"/>
          <cell r="T231"/>
          <cell r="U231"/>
          <cell r="V231">
            <v>1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1</v>
          </cell>
          <cell r="AN231">
            <v>1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>
            <v>2</v>
          </cell>
          <cell r="AW231">
            <v>0</v>
          </cell>
          <cell r="AX231">
            <v>0</v>
          </cell>
          <cell r="AY231">
            <v>0</v>
          </cell>
          <cell r="AZ231">
            <v>1</v>
          </cell>
          <cell r="BA231">
            <v>2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4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>
            <v>4</v>
          </cell>
          <cell r="AW233">
            <v>0</v>
          </cell>
          <cell r="AX233">
            <v>4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>
            <v>0</v>
          </cell>
          <cell r="P235"/>
          <cell r="Q235"/>
          <cell r="R235"/>
          <cell r="S235"/>
          <cell r="T235"/>
          <cell r="U235"/>
          <cell r="V235">
            <v>1</v>
          </cell>
          <cell r="W235">
            <v>1</v>
          </cell>
          <cell r="X235">
            <v>0</v>
          </cell>
          <cell r="Y235">
            <v>4</v>
          </cell>
          <cell r="Z235">
            <v>0</v>
          </cell>
          <cell r="AA235">
            <v>0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>
            <v>5</v>
          </cell>
          <cell r="AJ235">
            <v>19</v>
          </cell>
          <cell r="AK235">
            <v>17</v>
          </cell>
          <cell r="AL235">
            <v>18</v>
          </cell>
          <cell r="AM235">
            <v>7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>
            <v>61</v>
          </cell>
          <cell r="AW235">
            <v>20</v>
          </cell>
          <cell r="AX235">
            <v>17</v>
          </cell>
          <cell r="AY235">
            <v>22</v>
          </cell>
          <cell r="AZ235">
            <v>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>
            <v>0</v>
          </cell>
          <cell r="AJ236">
            <v>1</v>
          </cell>
          <cell r="AK236">
            <v>2</v>
          </cell>
          <cell r="AL236">
            <v>5</v>
          </cell>
          <cell r="AM236">
            <v>1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>
            <v>9</v>
          </cell>
          <cell r="AW236">
            <v>1</v>
          </cell>
          <cell r="AX236">
            <v>2</v>
          </cell>
          <cell r="AY236">
            <v>5</v>
          </cell>
          <cell r="AZ236">
            <v>1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>
            <v>1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1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2</v>
          </cell>
          <cell r="M240">
            <v>0</v>
          </cell>
          <cell r="N240">
            <v>0</v>
          </cell>
          <cell r="O240">
            <v>0</v>
          </cell>
          <cell r="P240"/>
          <cell r="Q240"/>
          <cell r="R240"/>
          <cell r="S240"/>
          <cell r="T240"/>
          <cell r="U240"/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>
            <v>0</v>
          </cell>
          <cell r="AJ240">
            <v>3</v>
          </cell>
          <cell r="AK240">
            <v>0</v>
          </cell>
          <cell r="AL240">
            <v>2</v>
          </cell>
          <cell r="AM240">
            <v>0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>
            <v>5</v>
          </cell>
          <cell r="AW240">
            <v>3</v>
          </cell>
          <cell r="AX240">
            <v>0</v>
          </cell>
          <cell r="AY240">
            <v>4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>
            <v>0</v>
          </cell>
          <cell r="AJ241">
            <v>1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>
            <v>1</v>
          </cell>
          <cell r="AW241">
            <v>1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>
            <v>0</v>
          </cell>
          <cell r="AJ243">
            <v>40</v>
          </cell>
          <cell r="AK243">
            <v>0</v>
          </cell>
          <cell r="AL243">
            <v>0</v>
          </cell>
          <cell r="AM243">
            <v>0</v>
          </cell>
          <cell r="AN243">
            <v>1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>
            <v>41</v>
          </cell>
          <cell r="AW243">
            <v>40</v>
          </cell>
          <cell r="AX243">
            <v>0</v>
          </cell>
          <cell r="AY243">
            <v>0</v>
          </cell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2</v>
          </cell>
          <cell r="AL244">
            <v>3</v>
          </cell>
          <cell r="AM244">
            <v>1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>
            <v>6</v>
          </cell>
          <cell r="AW244">
            <v>0</v>
          </cell>
          <cell r="AX244">
            <v>2</v>
          </cell>
          <cell r="AY244">
            <v>3</v>
          </cell>
          <cell r="AZ244">
            <v>1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/>
          <cell r="AD246"/>
          <cell r="AE246"/>
          <cell r="AF246"/>
          <cell r="AG246"/>
          <cell r="AH246"/>
          <cell r="AI246">
            <v>0</v>
          </cell>
          <cell r="AJ246">
            <v>3</v>
          </cell>
          <cell r="AK246">
            <v>1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>
            <v>4</v>
          </cell>
          <cell r="AW246">
            <v>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>
            <v>0</v>
          </cell>
          <cell r="AJ256">
            <v>3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>
            <v>3</v>
          </cell>
          <cell r="AW256">
            <v>3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1</v>
          </cell>
          <cell r="N258">
            <v>3</v>
          </cell>
          <cell r="O258">
            <v>2</v>
          </cell>
          <cell r="P258"/>
          <cell r="Q258"/>
          <cell r="R258"/>
          <cell r="S258"/>
          <cell r="T258"/>
          <cell r="U258"/>
          <cell r="V258">
            <v>6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1</v>
          </cell>
          <cell r="AC258"/>
          <cell r="AD258"/>
          <cell r="AE258"/>
          <cell r="AF258"/>
          <cell r="AG258"/>
          <cell r="AH258"/>
          <cell r="AI258">
            <v>1</v>
          </cell>
          <cell r="AJ258">
            <v>0</v>
          </cell>
          <cell r="AK258">
            <v>4</v>
          </cell>
          <cell r="AL258">
            <v>13</v>
          </cell>
          <cell r="AM258">
            <v>16</v>
          </cell>
          <cell r="AN258">
            <v>3</v>
          </cell>
          <cell r="AO258">
            <v>1</v>
          </cell>
          <cell r="AP258"/>
          <cell r="AQ258"/>
          <cell r="AR258"/>
          <cell r="AS258"/>
          <cell r="AT258"/>
          <cell r="AU258"/>
          <cell r="AV258">
            <v>37</v>
          </cell>
          <cell r="AW258">
            <v>0</v>
          </cell>
          <cell r="AX258">
            <v>4</v>
          </cell>
          <cell r="AY258">
            <v>13</v>
          </cell>
          <cell r="AZ258">
            <v>17</v>
          </cell>
          <cell r="BA258">
            <v>6</v>
          </cell>
          <cell r="BB258">
            <v>4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1</v>
          </cell>
          <cell r="M260">
            <v>1</v>
          </cell>
          <cell r="N260">
            <v>1</v>
          </cell>
          <cell r="O260">
            <v>0</v>
          </cell>
          <cell r="P260"/>
          <cell r="Q260"/>
          <cell r="R260"/>
          <cell r="S260"/>
          <cell r="T260"/>
          <cell r="U260"/>
          <cell r="V260">
            <v>3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1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>
            <v>1</v>
          </cell>
          <cell r="AW260">
            <v>0</v>
          </cell>
          <cell r="AX260">
            <v>0</v>
          </cell>
          <cell r="AY260">
            <v>1</v>
          </cell>
          <cell r="AZ260">
            <v>2</v>
          </cell>
          <cell r="BA260">
            <v>1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>
            <v>0</v>
          </cell>
          <cell r="AJ264">
            <v>2</v>
          </cell>
          <cell r="AK264">
            <v>0</v>
          </cell>
          <cell r="AL264">
            <v>1</v>
          </cell>
          <cell r="AM264">
            <v>1</v>
          </cell>
          <cell r="AN264">
            <v>0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>
            <v>4</v>
          </cell>
          <cell r="AW264">
            <v>2</v>
          </cell>
          <cell r="AX264">
            <v>0</v>
          </cell>
          <cell r="AY264">
            <v>1</v>
          </cell>
          <cell r="AZ264">
            <v>1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1</v>
          </cell>
          <cell r="AM268">
            <v>1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>
            <v>2</v>
          </cell>
          <cell r="AW268">
            <v>0</v>
          </cell>
          <cell r="AX268">
            <v>0</v>
          </cell>
          <cell r="AY268">
            <v>1</v>
          </cell>
          <cell r="AZ268">
            <v>1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1</v>
          </cell>
          <cell r="Y271">
            <v>1</v>
          </cell>
          <cell r="Z271">
            <v>3</v>
          </cell>
          <cell r="AA271">
            <v>0</v>
          </cell>
          <cell r="AB271">
            <v>0</v>
          </cell>
          <cell r="AC271"/>
          <cell r="AD271"/>
          <cell r="AE271"/>
          <cell r="AF271"/>
          <cell r="AG271"/>
          <cell r="AH271"/>
          <cell r="AI271">
            <v>5</v>
          </cell>
          <cell r="AJ271">
            <v>0</v>
          </cell>
          <cell r="AK271">
            <v>21</v>
          </cell>
          <cell r="AL271">
            <v>33</v>
          </cell>
          <cell r="AM271">
            <v>7</v>
          </cell>
          <cell r="AN271">
            <v>0</v>
          </cell>
          <cell r="AO271">
            <v>0</v>
          </cell>
          <cell r="AP271"/>
          <cell r="AQ271"/>
          <cell r="AR271"/>
          <cell r="AS271"/>
          <cell r="AT271"/>
          <cell r="AU271"/>
          <cell r="AV271">
            <v>61</v>
          </cell>
          <cell r="AW271">
            <v>0</v>
          </cell>
          <cell r="AX271">
            <v>22</v>
          </cell>
          <cell r="AY271">
            <v>34</v>
          </cell>
          <cell r="AZ271">
            <v>10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5</v>
          </cell>
          <cell r="AO272">
            <v>1</v>
          </cell>
          <cell r="AP272"/>
          <cell r="AQ272"/>
          <cell r="AR272"/>
          <cell r="AS272"/>
          <cell r="AT272"/>
          <cell r="AU272"/>
          <cell r="AV272">
            <v>6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5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>
            <v>1</v>
          </cell>
          <cell r="AW273">
            <v>0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/>
          <cell r="AD274"/>
          <cell r="AE274"/>
          <cell r="AF274"/>
          <cell r="AG274"/>
          <cell r="AH274"/>
          <cell r="AI274">
            <v>0</v>
          </cell>
          <cell r="AJ274">
            <v>2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>
            <v>2</v>
          </cell>
          <cell r="AW274">
            <v>2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1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>
            <v>1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/>
          <cell r="AD284"/>
          <cell r="AE284"/>
          <cell r="AF284"/>
          <cell r="AG284"/>
          <cell r="AH284"/>
          <cell r="AI284">
            <v>0</v>
          </cell>
          <cell r="AJ284">
            <v>1</v>
          </cell>
          <cell r="AK284">
            <v>3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>
            <v>4</v>
          </cell>
          <cell r="AW284">
            <v>1</v>
          </cell>
          <cell r="AX284">
            <v>3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1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/>
          <cell r="AD290"/>
          <cell r="AE290"/>
          <cell r="AF290"/>
          <cell r="AG290"/>
          <cell r="AH290"/>
          <cell r="AI290">
            <v>0</v>
          </cell>
          <cell r="AJ290">
            <v>3</v>
          </cell>
          <cell r="AK290">
            <v>0</v>
          </cell>
          <cell r="AL290">
            <v>0</v>
          </cell>
          <cell r="AM290">
            <v>0</v>
          </cell>
          <cell r="AN290">
            <v>4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>
            <v>7</v>
          </cell>
          <cell r="AW290">
            <v>3</v>
          </cell>
          <cell r="AX290">
            <v>0</v>
          </cell>
          <cell r="AY290">
            <v>0</v>
          </cell>
          <cell r="AZ290">
            <v>0</v>
          </cell>
          <cell r="BA290">
            <v>4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>
            <v>0</v>
          </cell>
          <cell r="AJ294">
            <v>3</v>
          </cell>
          <cell r="AK294">
            <v>1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>
            <v>4</v>
          </cell>
          <cell r="AW294">
            <v>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4</v>
          </cell>
          <cell r="L295">
            <v>2</v>
          </cell>
          <cell r="M295">
            <v>2</v>
          </cell>
          <cell r="N295">
            <v>2</v>
          </cell>
          <cell r="O295">
            <v>1</v>
          </cell>
          <cell r="P295"/>
          <cell r="Q295"/>
          <cell r="R295"/>
          <cell r="S295"/>
          <cell r="T295"/>
          <cell r="U295"/>
          <cell r="V295">
            <v>14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>
            <v>0</v>
          </cell>
          <cell r="AJ295">
            <v>3</v>
          </cell>
          <cell r="AK295">
            <v>4</v>
          </cell>
          <cell r="AL295">
            <v>2</v>
          </cell>
          <cell r="AM295">
            <v>2</v>
          </cell>
          <cell r="AN295">
            <v>2</v>
          </cell>
          <cell r="AO295">
            <v>1</v>
          </cell>
          <cell r="AP295"/>
          <cell r="AQ295"/>
          <cell r="AR295"/>
          <cell r="AS295"/>
          <cell r="AT295"/>
          <cell r="AU295"/>
          <cell r="AV295">
            <v>14</v>
          </cell>
          <cell r="AW295">
            <v>6</v>
          </cell>
          <cell r="AX295">
            <v>8</v>
          </cell>
          <cell r="AY295">
            <v>4</v>
          </cell>
          <cell r="AZ295">
            <v>4</v>
          </cell>
          <cell r="BA295">
            <v>4</v>
          </cell>
          <cell r="BB295">
            <v>2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1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>
            <v>1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1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/>
          <cell r="AD300"/>
          <cell r="AE300"/>
          <cell r="AF300"/>
          <cell r="AG300"/>
          <cell r="AH300"/>
          <cell r="AI300">
            <v>0</v>
          </cell>
          <cell r="AJ300">
            <v>1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>
            <v>1</v>
          </cell>
          <cell r="AW300">
            <v>1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1</v>
          </cell>
          <cell r="AM302">
            <v>0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>
            <v>1</v>
          </cell>
          <cell r="AW302">
            <v>0</v>
          </cell>
          <cell r="AX302">
            <v>0</v>
          </cell>
          <cell r="AY302">
            <v>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1</v>
          </cell>
          <cell r="AN304">
            <v>3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>
            <v>4</v>
          </cell>
          <cell r="AW304">
            <v>0</v>
          </cell>
          <cell r="AX304">
            <v>0</v>
          </cell>
          <cell r="AY304">
            <v>0</v>
          </cell>
          <cell r="AZ304">
            <v>1</v>
          </cell>
          <cell r="BA304">
            <v>3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>
            <v>0</v>
          </cell>
          <cell r="AJ305">
            <v>2</v>
          </cell>
          <cell r="AK305">
            <v>1</v>
          </cell>
          <cell r="AL305">
            <v>0</v>
          </cell>
          <cell r="AM305">
            <v>1</v>
          </cell>
          <cell r="AN305">
            <v>0</v>
          </cell>
          <cell r="AO305">
            <v>1</v>
          </cell>
          <cell r="AP305"/>
          <cell r="AQ305"/>
          <cell r="AR305"/>
          <cell r="AS305"/>
          <cell r="AT305"/>
          <cell r="AU305"/>
          <cell r="AV305">
            <v>5</v>
          </cell>
          <cell r="AW305">
            <v>2</v>
          </cell>
          <cell r="AX305">
            <v>1</v>
          </cell>
          <cell r="AY305">
            <v>0</v>
          </cell>
          <cell r="AZ305">
            <v>1</v>
          </cell>
          <cell r="BA305">
            <v>0</v>
          </cell>
          <cell r="BB305">
            <v>1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0</v>
          </cell>
          <cell r="P312"/>
          <cell r="Q312"/>
          <cell r="R312"/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2</v>
          </cell>
          <cell r="AM312">
            <v>0</v>
          </cell>
          <cell r="AN312">
            <v>1</v>
          </cell>
          <cell r="AO312">
            <v>1</v>
          </cell>
          <cell r="AP312"/>
          <cell r="AQ312"/>
          <cell r="AR312"/>
          <cell r="AS312"/>
          <cell r="AT312"/>
          <cell r="AU312"/>
          <cell r="AV312">
            <v>4</v>
          </cell>
          <cell r="AW312">
            <v>0</v>
          </cell>
          <cell r="AX312">
            <v>0</v>
          </cell>
          <cell r="AY312">
            <v>3</v>
          </cell>
          <cell r="AZ312">
            <v>0</v>
          </cell>
          <cell r="BA312">
            <v>1</v>
          </cell>
          <cell r="BB312">
            <v>1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1</v>
          </cell>
          <cell r="O315">
            <v>0</v>
          </cell>
          <cell r="P315"/>
          <cell r="Q315"/>
          <cell r="R315"/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1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>
            <v>1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2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>
            <v>0</v>
          </cell>
          <cell r="AJ321">
            <v>1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1</v>
          </cell>
          <cell r="AP321"/>
          <cell r="AQ321"/>
          <cell r="AR321"/>
          <cell r="AS321"/>
          <cell r="AT321"/>
          <cell r="AU321"/>
          <cell r="AV321">
            <v>2</v>
          </cell>
          <cell r="AW321">
            <v>1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1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1</v>
          </cell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>
            <v>1</v>
          </cell>
          <cell r="AW326">
            <v>0</v>
          </cell>
          <cell r="AX326">
            <v>0</v>
          </cell>
          <cell r="AY326">
            <v>1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>
            <v>0</v>
          </cell>
          <cell r="AJ330">
            <v>2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>
            <v>2</v>
          </cell>
          <cell r="AW330">
            <v>2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>
            <v>1</v>
          </cell>
          <cell r="AJ334">
            <v>4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>
            <v>5</v>
          </cell>
          <cell r="AW334">
            <v>4</v>
          </cell>
          <cell r="AX334">
            <v>2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4</v>
          </cell>
          <cell r="AM335">
            <v>0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>
            <v>4</v>
          </cell>
          <cell r="AW335">
            <v>0</v>
          </cell>
          <cell r="AX335">
            <v>0</v>
          </cell>
          <cell r="AY335">
            <v>4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>
            <v>1</v>
          </cell>
          <cell r="AW340">
            <v>0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/>
          <cell r="Q341"/>
          <cell r="R341"/>
          <cell r="S341"/>
          <cell r="T341"/>
          <cell r="U341"/>
          <cell r="V341">
            <v>2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>
            <v>0</v>
          </cell>
          <cell r="AJ341">
            <v>1</v>
          </cell>
          <cell r="AK341">
            <v>3</v>
          </cell>
          <cell r="AL341">
            <v>1</v>
          </cell>
          <cell r="AM341">
            <v>0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>
            <v>5</v>
          </cell>
          <cell r="AW341">
            <v>2</v>
          </cell>
          <cell r="AX341">
            <v>4</v>
          </cell>
          <cell r="AY341">
            <v>1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1</v>
          </cell>
          <cell r="AM344">
            <v>0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>
            <v>1</v>
          </cell>
          <cell r="AW344">
            <v>0</v>
          </cell>
          <cell r="AX344">
            <v>0</v>
          </cell>
          <cell r="AY344">
            <v>1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/>
          <cell r="AD346"/>
          <cell r="AE346"/>
          <cell r="AF346"/>
          <cell r="AG346"/>
          <cell r="AH346"/>
          <cell r="AI346">
            <v>0</v>
          </cell>
          <cell r="AJ346">
            <v>2</v>
          </cell>
          <cell r="AK346">
            <v>0</v>
          </cell>
          <cell r="AL346">
            <v>0</v>
          </cell>
          <cell r="AM346">
            <v>0</v>
          </cell>
          <cell r="AN346">
            <v>1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>
            <v>3</v>
          </cell>
          <cell r="AW346">
            <v>2</v>
          </cell>
          <cell r="AX346">
            <v>0</v>
          </cell>
          <cell r="AY346">
            <v>0</v>
          </cell>
          <cell r="AZ346">
            <v>0</v>
          </cell>
          <cell r="BA346">
            <v>1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>
            <v>0</v>
          </cell>
          <cell r="AJ359">
            <v>2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>
            <v>2</v>
          </cell>
          <cell r="AW359">
            <v>2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1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>
            <v>1</v>
          </cell>
          <cell r="AW365">
            <v>0</v>
          </cell>
          <cell r="AX365">
            <v>0</v>
          </cell>
          <cell r="AY365">
            <v>0</v>
          </cell>
          <cell r="AZ365">
            <v>1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1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>
            <v>1</v>
          </cell>
          <cell r="AW367">
            <v>0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1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>
            <v>1</v>
          </cell>
          <cell r="AW370">
            <v>0</v>
          </cell>
          <cell r="AX370">
            <v>0</v>
          </cell>
          <cell r="AY370">
            <v>0</v>
          </cell>
          <cell r="AZ370">
            <v>1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>
            <v>0</v>
          </cell>
          <cell r="AJ396">
            <v>8</v>
          </cell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>
            <v>9</v>
          </cell>
          <cell r="AW396">
            <v>8</v>
          </cell>
          <cell r="AX396">
            <v>0</v>
          </cell>
          <cell r="AY396">
            <v>1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2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>
            <v>2</v>
          </cell>
          <cell r="AW399">
            <v>0</v>
          </cell>
          <cell r="AX399">
            <v>0</v>
          </cell>
          <cell r="AY399">
            <v>0</v>
          </cell>
          <cell r="AZ399">
            <v>2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1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1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2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>
            <v>2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3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1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1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2</v>
          </cell>
          <cell r="AM408">
            <v>6</v>
          </cell>
          <cell r="AN408">
            <v>1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>
            <v>9</v>
          </cell>
          <cell r="AW408">
            <v>0</v>
          </cell>
          <cell r="AX408">
            <v>0</v>
          </cell>
          <cell r="AY408">
            <v>3</v>
          </cell>
          <cell r="AZ408">
            <v>6</v>
          </cell>
          <cell r="BA408">
            <v>1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1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>
            <v>1</v>
          </cell>
          <cell r="AW411">
            <v>0</v>
          </cell>
          <cell r="AX411">
            <v>0</v>
          </cell>
          <cell r="AY411">
            <v>0</v>
          </cell>
          <cell r="AZ411">
            <v>1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1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1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1</v>
          </cell>
          <cell r="AP413"/>
          <cell r="AQ413"/>
          <cell r="AR413"/>
          <cell r="AS413"/>
          <cell r="AT413"/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1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1</v>
          </cell>
          <cell r="AP437"/>
          <cell r="AQ437"/>
          <cell r="AR437"/>
          <cell r="AS437"/>
          <cell r="AT437"/>
          <cell r="AU437"/>
          <cell r="AV437">
            <v>1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1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/>
          <cell r="AV446" t="str">
            <v>.</v>
          </cell>
          <cell r="AW446" t="str">
            <v>.</v>
          </cell>
          <cell r="AX446" t="str">
            <v>.</v>
          </cell>
          <cell r="AY446" t="str">
            <v>.</v>
          </cell>
          <cell r="AZ446" t="str">
            <v>.</v>
          </cell>
          <cell r="BA446" t="str">
            <v>.</v>
          </cell>
          <cell r="BB446" t="str">
            <v>.</v>
          </cell>
          <cell r="BC446" t="str">
            <v>.</v>
          </cell>
          <cell r="BD446" t="str">
            <v>.</v>
          </cell>
          <cell r="BE446" t="str">
            <v>.</v>
          </cell>
          <cell r="BF446" t="str">
            <v>.</v>
          </cell>
          <cell r="BG446" t="str">
            <v>.</v>
          </cell>
          <cell r="BH446" t="str">
            <v>.</v>
          </cell>
        </row>
        <row r="447"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/>
          <cell r="BA447"/>
          <cell r="BB447"/>
          <cell r="BC447"/>
          <cell r="BD447"/>
          <cell r="BE447"/>
          <cell r="BF447"/>
          <cell r="BG447"/>
          <cell r="BH447"/>
        </row>
        <row r="448"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/>
          <cell r="BA448"/>
          <cell r="BB448"/>
          <cell r="BC448"/>
          <cell r="BD448"/>
          <cell r="BE448"/>
          <cell r="BF448"/>
          <cell r="BG448"/>
          <cell r="BH448"/>
        </row>
        <row r="449"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/>
          <cell r="BA449"/>
          <cell r="BB449"/>
          <cell r="BC449"/>
          <cell r="BD449"/>
          <cell r="BE449"/>
          <cell r="BF449"/>
          <cell r="BG449"/>
          <cell r="BH449"/>
        </row>
        <row r="450"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/>
          <cell r="BA450"/>
          <cell r="BB450"/>
          <cell r="BC450"/>
          <cell r="BD450"/>
          <cell r="BE450"/>
          <cell r="BF450"/>
          <cell r="BG450"/>
          <cell r="BH450"/>
        </row>
        <row r="451"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/>
          <cell r="BA451"/>
          <cell r="BB451"/>
          <cell r="BC451"/>
          <cell r="BD451"/>
          <cell r="BE451"/>
          <cell r="BF451"/>
          <cell r="BG451"/>
          <cell r="BH451"/>
        </row>
        <row r="452"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/>
          <cell r="BA452"/>
          <cell r="BB452"/>
          <cell r="BC452"/>
          <cell r="BD452"/>
          <cell r="BE452"/>
          <cell r="BF452"/>
          <cell r="BG452"/>
          <cell r="BH452"/>
        </row>
        <row r="453"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/>
          <cell r="BA453"/>
          <cell r="BB453"/>
          <cell r="BC453"/>
          <cell r="BD453"/>
          <cell r="BE453"/>
          <cell r="BF453"/>
          <cell r="BG453"/>
          <cell r="BH453"/>
        </row>
        <row r="454"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/>
          <cell r="BA454"/>
          <cell r="BB454"/>
          <cell r="BC454"/>
          <cell r="BD454"/>
          <cell r="BE454"/>
          <cell r="BF454"/>
          <cell r="BG454"/>
          <cell r="BH454"/>
        </row>
        <row r="455"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/>
          <cell r="BA455"/>
          <cell r="BB455"/>
          <cell r="BC455"/>
          <cell r="BD455"/>
          <cell r="BE455"/>
          <cell r="BF455"/>
          <cell r="BG455"/>
          <cell r="BH455"/>
        </row>
        <row r="456"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/>
          <cell r="BA456"/>
          <cell r="BB456"/>
          <cell r="BC456"/>
          <cell r="BD456"/>
          <cell r="BE456"/>
          <cell r="BF456"/>
          <cell r="BG456"/>
          <cell r="BH456"/>
        </row>
        <row r="457"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/>
          <cell r="BA457"/>
          <cell r="BB457"/>
          <cell r="BC457"/>
          <cell r="BD457"/>
          <cell r="BE457"/>
          <cell r="BF457"/>
          <cell r="BG457"/>
          <cell r="BH457"/>
        </row>
        <row r="458"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/>
          <cell r="BA458"/>
          <cell r="BB458"/>
          <cell r="BC458"/>
          <cell r="BD458"/>
          <cell r="BE458"/>
          <cell r="BF458"/>
          <cell r="BG458"/>
          <cell r="BH458"/>
        </row>
        <row r="459"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/>
          <cell r="BA459"/>
          <cell r="BB459"/>
          <cell r="BC459"/>
          <cell r="BD459"/>
          <cell r="BE459"/>
          <cell r="BF459"/>
          <cell r="BG459"/>
          <cell r="BH459"/>
        </row>
        <row r="460"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/>
          <cell r="BA460"/>
          <cell r="BB460"/>
          <cell r="BC460"/>
          <cell r="BD460"/>
          <cell r="BE460"/>
          <cell r="BF460"/>
          <cell r="BG460"/>
          <cell r="BH460"/>
        </row>
        <row r="461"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/>
          <cell r="BA461"/>
          <cell r="BB461"/>
          <cell r="BC461"/>
          <cell r="BD461"/>
          <cell r="BE461"/>
          <cell r="BF461"/>
          <cell r="BG461"/>
          <cell r="BH461"/>
        </row>
        <row r="462"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/>
          <cell r="BA462"/>
          <cell r="BB462"/>
          <cell r="BC462"/>
          <cell r="BD462"/>
          <cell r="BE462"/>
          <cell r="BF462"/>
          <cell r="BG462"/>
          <cell r="BH462"/>
        </row>
        <row r="463"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  <cell r="BB463"/>
          <cell r="BC463"/>
          <cell r="BD463"/>
          <cell r="BE463"/>
          <cell r="BF463"/>
          <cell r="BG463"/>
          <cell r="BH463"/>
        </row>
        <row r="464"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  <cell r="BB464"/>
          <cell r="BC464"/>
          <cell r="BD464"/>
          <cell r="BE464"/>
          <cell r="BF464"/>
          <cell r="BG464"/>
          <cell r="BH464"/>
        </row>
        <row r="465"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/>
          <cell r="BA465"/>
          <cell r="BB465"/>
          <cell r="BC465"/>
          <cell r="BD465"/>
          <cell r="BE465"/>
          <cell r="BF465"/>
          <cell r="BG465"/>
          <cell r="BH465"/>
        </row>
        <row r="466"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/>
          <cell r="BA466"/>
          <cell r="BB466"/>
          <cell r="BC466"/>
          <cell r="BD466"/>
          <cell r="BE466"/>
          <cell r="BF466"/>
          <cell r="BG466"/>
          <cell r="BH466"/>
        </row>
        <row r="467"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/>
          <cell r="BA467"/>
          <cell r="BB467"/>
          <cell r="BC467"/>
          <cell r="BD467"/>
          <cell r="BE467"/>
          <cell r="BF467"/>
          <cell r="BG467"/>
          <cell r="BH467"/>
        </row>
        <row r="468"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/>
          <cell r="BA468"/>
          <cell r="BB468"/>
          <cell r="BC468"/>
          <cell r="BD468"/>
          <cell r="BE468"/>
          <cell r="BF468"/>
          <cell r="BG468"/>
          <cell r="BH468"/>
        </row>
        <row r="469"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/>
          <cell r="BA469"/>
          <cell r="BB469"/>
          <cell r="BC469"/>
          <cell r="BD469"/>
          <cell r="BE469"/>
          <cell r="BF469"/>
          <cell r="BG469"/>
          <cell r="BH469"/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6</v>
          </cell>
          <cell r="K7">
            <v>4</v>
          </cell>
          <cell r="L7">
            <v>2</v>
          </cell>
          <cell r="M7">
            <v>16</v>
          </cell>
          <cell r="N7">
            <v>12</v>
          </cell>
          <cell r="O7">
            <v>0</v>
          </cell>
          <cell r="P7"/>
          <cell r="Q7"/>
          <cell r="R7"/>
          <cell r="S7"/>
          <cell r="T7"/>
          <cell r="U7"/>
          <cell r="V7">
            <v>40</v>
          </cell>
          <cell r="W7">
            <v>4</v>
          </cell>
          <cell r="X7">
            <v>2</v>
          </cell>
          <cell r="Y7">
            <v>3</v>
          </cell>
          <cell r="Z7">
            <v>3</v>
          </cell>
          <cell r="AA7">
            <v>1</v>
          </cell>
          <cell r="AB7">
            <v>0</v>
          </cell>
          <cell r="AC7"/>
          <cell r="AD7"/>
          <cell r="AE7"/>
          <cell r="AF7"/>
          <cell r="AG7"/>
          <cell r="AH7"/>
          <cell r="AI7">
            <v>13</v>
          </cell>
          <cell r="AJ7">
            <v>0</v>
          </cell>
          <cell r="AK7">
            <v>0</v>
          </cell>
          <cell r="AL7">
            <v>0</v>
          </cell>
          <cell r="AM7">
            <v>1</v>
          </cell>
          <cell r="AN7">
            <v>0</v>
          </cell>
          <cell r="AO7">
            <v>0</v>
          </cell>
          <cell r="AP7"/>
          <cell r="AQ7"/>
          <cell r="AR7"/>
          <cell r="AS7"/>
          <cell r="AT7"/>
          <cell r="AU7"/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/>
          <cell r="BD7"/>
          <cell r="BE7"/>
          <cell r="BF7"/>
          <cell r="BG7"/>
          <cell r="BH7"/>
          <cell r="BI7">
            <v>0</v>
          </cell>
          <cell r="BJ7">
            <v>0</v>
          </cell>
          <cell r="BK7">
            <v>1</v>
          </cell>
          <cell r="BL7">
            <v>0</v>
          </cell>
          <cell r="BM7">
            <v>1</v>
          </cell>
          <cell r="BN7">
            <v>4</v>
          </cell>
          <cell r="BO7">
            <v>2</v>
          </cell>
          <cell r="BP7"/>
          <cell r="BQ7"/>
          <cell r="BR7"/>
          <cell r="BS7"/>
          <cell r="BT7"/>
          <cell r="BU7"/>
          <cell r="BV7">
            <v>8</v>
          </cell>
          <cell r="BW7">
            <v>10</v>
          </cell>
          <cell r="BX7">
            <v>7</v>
          </cell>
          <cell r="BY7">
            <v>5</v>
          </cell>
          <cell r="BZ7">
            <v>21</v>
          </cell>
          <cell r="CA7">
            <v>17</v>
          </cell>
          <cell r="CB7">
            <v>2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HOSP.REGIONAL DE LORETO "Felipe Arriola Iglesias"</v>
          </cell>
          <cell r="J8">
            <v>2</v>
          </cell>
          <cell r="K8">
            <v>3</v>
          </cell>
          <cell r="L8">
            <v>8</v>
          </cell>
          <cell r="M8">
            <v>3</v>
          </cell>
          <cell r="N8">
            <v>12</v>
          </cell>
          <cell r="O8">
            <v>2</v>
          </cell>
          <cell r="P8"/>
          <cell r="Q8"/>
          <cell r="R8"/>
          <cell r="S8"/>
          <cell r="T8"/>
          <cell r="U8"/>
          <cell r="V8">
            <v>30</v>
          </cell>
          <cell r="W8">
            <v>8</v>
          </cell>
          <cell r="X8">
            <v>3</v>
          </cell>
          <cell r="Y8">
            <v>2</v>
          </cell>
          <cell r="Z8">
            <v>11</v>
          </cell>
          <cell r="AA8">
            <v>12</v>
          </cell>
          <cell r="AB8">
            <v>0</v>
          </cell>
          <cell r="AC8"/>
          <cell r="AD8"/>
          <cell r="AE8"/>
          <cell r="AF8"/>
          <cell r="AG8"/>
          <cell r="AH8"/>
          <cell r="AI8">
            <v>36</v>
          </cell>
          <cell r="AJ8">
            <v>1</v>
          </cell>
          <cell r="AK8">
            <v>0</v>
          </cell>
          <cell r="AL8">
            <v>0</v>
          </cell>
          <cell r="AM8">
            <v>1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>
            <v>2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</v>
          </cell>
          <cell r="BC8"/>
          <cell r="BD8"/>
          <cell r="BE8"/>
          <cell r="BF8"/>
          <cell r="BG8"/>
          <cell r="BH8"/>
          <cell r="BI8">
            <v>1</v>
          </cell>
          <cell r="BJ8">
            <v>3</v>
          </cell>
          <cell r="BK8">
            <v>9</v>
          </cell>
          <cell r="BL8">
            <v>5</v>
          </cell>
          <cell r="BM8">
            <v>5</v>
          </cell>
          <cell r="BN8">
            <v>13</v>
          </cell>
          <cell r="BO8">
            <v>9</v>
          </cell>
          <cell r="BP8"/>
          <cell r="BQ8"/>
          <cell r="BR8"/>
          <cell r="BS8"/>
          <cell r="BT8"/>
          <cell r="BU8"/>
          <cell r="BV8">
            <v>44</v>
          </cell>
          <cell r="BW8">
            <v>14</v>
          </cell>
          <cell r="BX8">
            <v>15</v>
          </cell>
          <cell r="BY8">
            <v>15</v>
          </cell>
          <cell r="BZ8">
            <v>20</v>
          </cell>
          <cell r="CA8">
            <v>37</v>
          </cell>
          <cell r="CB8">
            <v>12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210</v>
          </cell>
          <cell r="I9" t="str">
            <v>HOSP Santa Gema de Yurimaguas</v>
          </cell>
          <cell r="J9">
            <v>5</v>
          </cell>
          <cell r="K9">
            <v>2</v>
          </cell>
          <cell r="L9">
            <v>8</v>
          </cell>
          <cell r="M9">
            <v>4</v>
          </cell>
          <cell r="N9">
            <v>2</v>
          </cell>
          <cell r="O9">
            <v>5</v>
          </cell>
          <cell r="P9"/>
          <cell r="Q9"/>
          <cell r="R9"/>
          <cell r="S9"/>
          <cell r="T9"/>
          <cell r="U9"/>
          <cell r="V9">
            <v>26</v>
          </cell>
          <cell r="W9">
            <v>1</v>
          </cell>
          <cell r="X9">
            <v>2</v>
          </cell>
          <cell r="Y9">
            <v>1</v>
          </cell>
          <cell r="Z9">
            <v>0</v>
          </cell>
          <cell r="AA9">
            <v>2</v>
          </cell>
          <cell r="AB9">
            <v>0</v>
          </cell>
          <cell r="AC9"/>
          <cell r="AD9"/>
          <cell r="AE9"/>
          <cell r="AF9"/>
          <cell r="AG9"/>
          <cell r="AH9"/>
          <cell r="AI9">
            <v>6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/>
          <cell r="BD9"/>
          <cell r="BE9"/>
          <cell r="BF9"/>
          <cell r="BG9"/>
          <cell r="BH9"/>
          <cell r="BI9">
            <v>0</v>
          </cell>
          <cell r="BJ9">
            <v>2</v>
          </cell>
          <cell r="BK9">
            <v>1</v>
          </cell>
          <cell r="BL9">
            <v>2</v>
          </cell>
          <cell r="BM9">
            <v>1</v>
          </cell>
          <cell r="BN9">
            <v>0</v>
          </cell>
          <cell r="BO9">
            <v>0</v>
          </cell>
          <cell r="BP9"/>
          <cell r="BQ9"/>
          <cell r="BR9"/>
          <cell r="BS9"/>
          <cell r="BT9"/>
          <cell r="BU9"/>
          <cell r="BV9">
            <v>6</v>
          </cell>
          <cell r="BW9">
            <v>8</v>
          </cell>
          <cell r="BX9">
            <v>5</v>
          </cell>
          <cell r="BY9">
            <v>11</v>
          </cell>
          <cell r="BZ9">
            <v>5</v>
          </cell>
          <cell r="CA9">
            <v>4</v>
          </cell>
          <cell r="CB9">
            <v>5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66</v>
          </cell>
          <cell r="I10" t="str">
            <v>SANTA CLOTILDE</v>
          </cell>
          <cell r="J10">
            <v>1</v>
          </cell>
          <cell r="K10">
            <v>9</v>
          </cell>
          <cell r="L10">
            <v>3</v>
          </cell>
          <cell r="M10">
            <v>6</v>
          </cell>
          <cell r="N10">
            <v>10</v>
          </cell>
          <cell r="O10">
            <v>14</v>
          </cell>
          <cell r="P10"/>
          <cell r="Q10"/>
          <cell r="R10"/>
          <cell r="S10"/>
          <cell r="T10"/>
          <cell r="U10"/>
          <cell r="V10">
            <v>43</v>
          </cell>
          <cell r="W10">
            <v>54</v>
          </cell>
          <cell r="X10">
            <v>35</v>
          </cell>
          <cell r="Y10">
            <v>30</v>
          </cell>
          <cell r="Z10">
            <v>38</v>
          </cell>
          <cell r="AA10">
            <v>15</v>
          </cell>
          <cell r="AB10">
            <v>22</v>
          </cell>
          <cell r="AC10"/>
          <cell r="AD10"/>
          <cell r="AE10"/>
          <cell r="AF10"/>
          <cell r="AG10"/>
          <cell r="AH10"/>
          <cell r="AI10">
            <v>194</v>
          </cell>
          <cell r="AJ10">
            <v>2</v>
          </cell>
          <cell r="AK10">
            <v>1</v>
          </cell>
          <cell r="AL10">
            <v>1</v>
          </cell>
          <cell r="AM10">
            <v>4</v>
          </cell>
          <cell r="AN10">
            <v>0</v>
          </cell>
          <cell r="AO10">
            <v>0</v>
          </cell>
          <cell r="AP10"/>
          <cell r="AQ10"/>
          <cell r="AR10"/>
          <cell r="AS10"/>
          <cell r="AT10"/>
          <cell r="AU10"/>
          <cell r="AV10">
            <v>8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/>
          <cell r="BD10"/>
          <cell r="BE10"/>
          <cell r="BF10"/>
          <cell r="BG10"/>
          <cell r="BH10"/>
          <cell r="BI10">
            <v>0</v>
          </cell>
          <cell r="BJ10">
            <v>7</v>
          </cell>
          <cell r="BK10">
            <v>3</v>
          </cell>
          <cell r="BL10">
            <v>1</v>
          </cell>
          <cell r="BM10">
            <v>1</v>
          </cell>
          <cell r="BN10">
            <v>5</v>
          </cell>
          <cell r="BO10">
            <v>5</v>
          </cell>
          <cell r="BP10"/>
          <cell r="BQ10"/>
          <cell r="BR10"/>
          <cell r="BS10"/>
          <cell r="BT10"/>
          <cell r="BU10"/>
          <cell r="BV10">
            <v>22</v>
          </cell>
          <cell r="BW10">
            <v>64</v>
          </cell>
          <cell r="BX10">
            <v>48</v>
          </cell>
          <cell r="BY10">
            <v>35</v>
          </cell>
          <cell r="BZ10">
            <v>49</v>
          </cell>
          <cell r="CA10">
            <v>30</v>
          </cell>
          <cell r="CB10">
            <v>41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162</v>
          </cell>
          <cell r="I11" t="str">
            <v>HOSP CONTAMANA</v>
          </cell>
          <cell r="J11">
            <v>2</v>
          </cell>
          <cell r="K11">
            <v>3</v>
          </cell>
          <cell r="L11">
            <v>11</v>
          </cell>
          <cell r="M11">
            <v>4</v>
          </cell>
          <cell r="N11">
            <v>39</v>
          </cell>
          <cell r="O11">
            <v>4</v>
          </cell>
          <cell r="P11"/>
          <cell r="Q11"/>
          <cell r="R11"/>
          <cell r="S11"/>
          <cell r="T11"/>
          <cell r="U11"/>
          <cell r="V11">
            <v>63</v>
          </cell>
          <cell r="W11">
            <v>0</v>
          </cell>
          <cell r="X11">
            <v>1</v>
          </cell>
          <cell r="Y11">
            <v>3</v>
          </cell>
          <cell r="Z11">
            <v>2</v>
          </cell>
          <cell r="AA11">
            <v>12</v>
          </cell>
          <cell r="AB11">
            <v>1</v>
          </cell>
          <cell r="AC11"/>
          <cell r="AD11"/>
          <cell r="AE11"/>
          <cell r="AF11"/>
          <cell r="AG11"/>
          <cell r="AH11"/>
          <cell r="AI11">
            <v>19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/>
          <cell r="BD11"/>
          <cell r="BE11"/>
          <cell r="BF11"/>
          <cell r="BG11"/>
          <cell r="BH11"/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1</v>
          </cell>
          <cell r="BO11">
            <v>0</v>
          </cell>
          <cell r="BP11"/>
          <cell r="BQ11"/>
          <cell r="BR11"/>
          <cell r="BS11"/>
          <cell r="BT11"/>
          <cell r="BU11"/>
          <cell r="BV11">
            <v>2</v>
          </cell>
          <cell r="BW11">
            <v>2</v>
          </cell>
          <cell r="BX11">
            <v>4</v>
          </cell>
          <cell r="BY11">
            <v>15</v>
          </cell>
          <cell r="BZ11">
            <v>6</v>
          </cell>
          <cell r="CA11">
            <v>52</v>
          </cell>
          <cell r="CB11">
            <v>5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4</v>
          </cell>
          <cell r="I12" t="str">
            <v>SANTA MARIA DE NANAY</v>
          </cell>
          <cell r="J12">
            <v>4</v>
          </cell>
          <cell r="K12">
            <v>16</v>
          </cell>
          <cell r="L12">
            <v>44</v>
          </cell>
          <cell r="M12">
            <v>14</v>
          </cell>
          <cell r="N12">
            <v>23</v>
          </cell>
          <cell r="O12">
            <v>18</v>
          </cell>
          <cell r="P12"/>
          <cell r="Q12"/>
          <cell r="R12"/>
          <cell r="S12"/>
          <cell r="T12"/>
          <cell r="U12"/>
          <cell r="V12">
            <v>119</v>
          </cell>
          <cell r="W12">
            <v>2</v>
          </cell>
          <cell r="X12">
            <v>5</v>
          </cell>
          <cell r="Y12">
            <v>4</v>
          </cell>
          <cell r="Z12">
            <v>0</v>
          </cell>
          <cell r="AA12">
            <v>3</v>
          </cell>
          <cell r="AB12">
            <v>1</v>
          </cell>
          <cell r="AC12"/>
          <cell r="AD12"/>
          <cell r="AE12"/>
          <cell r="AF12"/>
          <cell r="AG12"/>
          <cell r="AH12"/>
          <cell r="AI12">
            <v>15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/>
          <cell r="AQ12"/>
          <cell r="AR12"/>
          <cell r="AS12"/>
          <cell r="AT12"/>
          <cell r="AU12"/>
          <cell r="AV12">
            <v>0</v>
          </cell>
          <cell r="AW12">
            <v>1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/>
          <cell r="BD12"/>
          <cell r="BE12"/>
          <cell r="BF12"/>
          <cell r="BG12"/>
          <cell r="BH12"/>
          <cell r="BI12">
            <v>1</v>
          </cell>
          <cell r="BJ12">
            <v>1</v>
          </cell>
          <cell r="BK12">
            <v>0</v>
          </cell>
          <cell r="BL12">
            <v>1</v>
          </cell>
          <cell r="BM12">
            <v>0</v>
          </cell>
          <cell r="BN12">
            <v>2</v>
          </cell>
          <cell r="BO12">
            <v>1</v>
          </cell>
          <cell r="BP12"/>
          <cell r="BQ12"/>
          <cell r="BR12"/>
          <cell r="BS12"/>
          <cell r="BT12"/>
          <cell r="BU12"/>
          <cell r="BV12">
            <v>5</v>
          </cell>
          <cell r="BW12">
            <v>8</v>
          </cell>
          <cell r="BX12">
            <v>21</v>
          </cell>
          <cell r="BY12">
            <v>49</v>
          </cell>
          <cell r="BZ12">
            <v>14</v>
          </cell>
          <cell r="CA12">
            <v>28</v>
          </cell>
          <cell r="CB12">
            <v>20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5</v>
          </cell>
          <cell r="I13" t="str">
            <v>SAMITO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1</v>
          </cell>
          <cell r="O13">
            <v>0</v>
          </cell>
          <cell r="P13"/>
          <cell r="Q13"/>
          <cell r="R13"/>
          <cell r="S13"/>
          <cell r="T13"/>
          <cell r="U13"/>
          <cell r="V13">
            <v>2</v>
          </cell>
          <cell r="W13">
            <v>6</v>
          </cell>
          <cell r="X13">
            <v>1</v>
          </cell>
          <cell r="Y13">
            <v>6</v>
          </cell>
          <cell r="Z13">
            <v>4</v>
          </cell>
          <cell r="AA13">
            <v>6</v>
          </cell>
          <cell r="AB13">
            <v>1</v>
          </cell>
          <cell r="AC13"/>
          <cell r="AD13"/>
          <cell r="AE13"/>
          <cell r="AF13"/>
          <cell r="AG13"/>
          <cell r="AH13"/>
          <cell r="AI13">
            <v>24</v>
          </cell>
          <cell r="AJ13">
            <v>0</v>
          </cell>
          <cell r="AK13">
            <v>0</v>
          </cell>
          <cell r="AL13">
            <v>0</v>
          </cell>
          <cell r="AM13">
            <v>2</v>
          </cell>
          <cell r="AN13">
            <v>0</v>
          </cell>
          <cell r="AO13">
            <v>0</v>
          </cell>
          <cell r="AP13"/>
          <cell r="AQ13"/>
          <cell r="AR13"/>
          <cell r="AS13"/>
          <cell r="AT13"/>
          <cell r="AU13"/>
          <cell r="AV13">
            <v>2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/>
          <cell r="BD13"/>
          <cell r="BE13"/>
          <cell r="BF13"/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/>
          <cell r="BQ13"/>
          <cell r="BR13"/>
          <cell r="BS13"/>
          <cell r="BT13"/>
          <cell r="BU13"/>
          <cell r="BV13">
            <v>0</v>
          </cell>
          <cell r="BW13">
            <v>7</v>
          </cell>
          <cell r="BX13">
            <v>1</v>
          </cell>
          <cell r="BY13">
            <v>6</v>
          </cell>
          <cell r="BZ13">
            <v>6</v>
          </cell>
          <cell r="CA13">
            <v>7</v>
          </cell>
          <cell r="CB13">
            <v>1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>
            <v>0</v>
          </cell>
          <cell r="L14">
            <v>3</v>
          </cell>
          <cell r="M14">
            <v>1</v>
          </cell>
          <cell r="N14">
            <v>9</v>
          </cell>
          <cell r="O14">
            <v>0</v>
          </cell>
          <cell r="P14"/>
          <cell r="Q14"/>
          <cell r="R14"/>
          <cell r="S14"/>
          <cell r="T14"/>
          <cell r="U14"/>
          <cell r="V14">
            <v>13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/>
          <cell r="BD14"/>
          <cell r="BE14"/>
          <cell r="BF14"/>
          <cell r="BG14"/>
          <cell r="BH14"/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/>
          <cell r="BQ14"/>
          <cell r="BR14"/>
          <cell r="BS14"/>
          <cell r="BT14"/>
          <cell r="BU14"/>
          <cell r="BV14">
            <v>1</v>
          </cell>
          <cell r="BW14">
            <v>0</v>
          </cell>
          <cell r="BX14">
            <v>1</v>
          </cell>
          <cell r="BY14">
            <v>3</v>
          </cell>
          <cell r="BZ14">
            <v>1</v>
          </cell>
          <cell r="CA14">
            <v>9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7</v>
          </cell>
          <cell r="I15" t="str">
            <v>MORONACOCHA</v>
          </cell>
          <cell r="J15">
            <v>13</v>
          </cell>
          <cell r="K15">
            <v>9</v>
          </cell>
          <cell r="L15">
            <v>14</v>
          </cell>
          <cell r="M15">
            <v>9</v>
          </cell>
          <cell r="N15">
            <v>24</v>
          </cell>
          <cell r="O15">
            <v>9</v>
          </cell>
          <cell r="P15"/>
          <cell r="Q15"/>
          <cell r="R15"/>
          <cell r="S15"/>
          <cell r="T15"/>
          <cell r="U15"/>
          <cell r="V15">
            <v>78</v>
          </cell>
          <cell r="W15">
            <v>10</v>
          </cell>
          <cell r="X15">
            <v>2</v>
          </cell>
          <cell r="Y15">
            <v>20</v>
          </cell>
          <cell r="Z15">
            <v>18</v>
          </cell>
          <cell r="AA15">
            <v>22</v>
          </cell>
          <cell r="AB15">
            <v>4</v>
          </cell>
          <cell r="AC15"/>
          <cell r="AD15"/>
          <cell r="AE15"/>
          <cell r="AF15"/>
          <cell r="AG15"/>
          <cell r="AH15"/>
          <cell r="AI15">
            <v>76</v>
          </cell>
          <cell r="AJ15">
            <v>1</v>
          </cell>
          <cell r="AK15">
            <v>1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>
            <v>2</v>
          </cell>
          <cell r="AW15">
            <v>0</v>
          </cell>
          <cell r="AX15">
            <v>0</v>
          </cell>
          <cell r="AY15">
            <v>0</v>
          </cell>
          <cell r="AZ15">
            <v>1</v>
          </cell>
          <cell r="BA15">
            <v>0</v>
          </cell>
          <cell r="BB15">
            <v>0</v>
          </cell>
          <cell r="BC15"/>
          <cell r="BD15"/>
          <cell r="BE15"/>
          <cell r="BF15"/>
          <cell r="BG15"/>
          <cell r="BH15"/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1</v>
          </cell>
          <cell r="BN15">
            <v>3</v>
          </cell>
          <cell r="BO15">
            <v>2</v>
          </cell>
          <cell r="BP15"/>
          <cell r="BQ15"/>
          <cell r="BR15"/>
          <cell r="BS15"/>
          <cell r="BT15"/>
          <cell r="BU15"/>
          <cell r="BV15">
            <v>6</v>
          </cell>
          <cell r="BW15">
            <v>24</v>
          </cell>
          <cell r="BX15">
            <v>12</v>
          </cell>
          <cell r="BY15">
            <v>34</v>
          </cell>
          <cell r="BZ15">
            <v>29</v>
          </cell>
          <cell r="CA15">
            <v>49</v>
          </cell>
          <cell r="CB15">
            <v>15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8</v>
          </cell>
          <cell r="L16">
            <v>4</v>
          </cell>
          <cell r="M16">
            <v>3</v>
          </cell>
          <cell r="N16">
            <v>12</v>
          </cell>
          <cell r="O16">
            <v>2</v>
          </cell>
          <cell r="P16"/>
          <cell r="Q16"/>
          <cell r="R16"/>
          <cell r="S16"/>
          <cell r="T16"/>
          <cell r="U16"/>
          <cell r="V16">
            <v>29</v>
          </cell>
          <cell r="W16">
            <v>3</v>
          </cell>
          <cell r="X16">
            <v>13</v>
          </cell>
          <cell r="Y16">
            <v>13</v>
          </cell>
          <cell r="Z16">
            <v>25</v>
          </cell>
          <cell r="AA16">
            <v>20</v>
          </cell>
          <cell r="AB16">
            <v>9</v>
          </cell>
          <cell r="AC16"/>
          <cell r="AD16"/>
          <cell r="AE16"/>
          <cell r="AF16"/>
          <cell r="AG16"/>
          <cell r="AH16"/>
          <cell r="AI16">
            <v>83</v>
          </cell>
          <cell r="AJ16">
            <v>0</v>
          </cell>
          <cell r="AK16">
            <v>0</v>
          </cell>
          <cell r="AL16">
            <v>1</v>
          </cell>
          <cell r="AM16">
            <v>0</v>
          </cell>
          <cell r="AN16">
            <v>0</v>
          </cell>
          <cell r="AO16">
            <v>0</v>
          </cell>
          <cell r="AP16"/>
          <cell r="AQ16"/>
          <cell r="AR16"/>
          <cell r="AS16"/>
          <cell r="AT16"/>
          <cell r="AU16"/>
          <cell r="AV16">
            <v>1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/>
          <cell r="BD16"/>
          <cell r="BE16"/>
          <cell r="BF16"/>
          <cell r="BG16"/>
          <cell r="BH16"/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5</v>
          </cell>
          <cell r="BP16"/>
          <cell r="BQ16"/>
          <cell r="BR16"/>
          <cell r="BS16"/>
          <cell r="BT16"/>
          <cell r="BU16"/>
          <cell r="BV16">
            <v>5</v>
          </cell>
          <cell r="BW16">
            <v>3</v>
          </cell>
          <cell r="BX16">
            <v>21</v>
          </cell>
          <cell r="BY16">
            <v>18</v>
          </cell>
          <cell r="BZ16">
            <v>28</v>
          </cell>
          <cell r="CA16">
            <v>32</v>
          </cell>
          <cell r="CB16">
            <v>16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9</v>
          </cell>
          <cell r="I17" t="str">
            <v>SAN ANTONIO de Iquitos</v>
          </cell>
          <cell r="J17">
            <v>15</v>
          </cell>
          <cell r="K17">
            <v>9</v>
          </cell>
          <cell r="L17">
            <v>4</v>
          </cell>
          <cell r="M17">
            <v>9</v>
          </cell>
          <cell r="N17">
            <v>22</v>
          </cell>
          <cell r="O17">
            <v>11</v>
          </cell>
          <cell r="P17"/>
          <cell r="Q17"/>
          <cell r="R17"/>
          <cell r="S17"/>
          <cell r="T17"/>
          <cell r="U17"/>
          <cell r="V17">
            <v>70</v>
          </cell>
          <cell r="W17">
            <v>16</v>
          </cell>
          <cell r="X17">
            <v>18</v>
          </cell>
          <cell r="Y17">
            <v>24</v>
          </cell>
          <cell r="Z17">
            <v>25</v>
          </cell>
          <cell r="AA17">
            <v>21</v>
          </cell>
          <cell r="AB17">
            <v>20</v>
          </cell>
          <cell r="AC17"/>
          <cell r="AD17"/>
          <cell r="AE17"/>
          <cell r="AF17"/>
          <cell r="AG17"/>
          <cell r="AH17"/>
          <cell r="AI17">
            <v>124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1</v>
          </cell>
          <cell r="AO17">
            <v>1</v>
          </cell>
          <cell r="AP17"/>
          <cell r="AQ17"/>
          <cell r="AR17"/>
          <cell r="AS17"/>
          <cell r="AT17"/>
          <cell r="AU17"/>
          <cell r="AV17">
            <v>2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/>
          <cell r="BD17"/>
          <cell r="BE17"/>
          <cell r="BF17"/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</v>
          </cell>
          <cell r="BN17">
            <v>2</v>
          </cell>
          <cell r="BO17">
            <v>0</v>
          </cell>
          <cell r="BP17"/>
          <cell r="BQ17"/>
          <cell r="BR17"/>
          <cell r="BS17"/>
          <cell r="BT17"/>
          <cell r="BU17"/>
          <cell r="BV17">
            <v>3</v>
          </cell>
          <cell r="BW17">
            <v>31</v>
          </cell>
          <cell r="BX17">
            <v>27</v>
          </cell>
          <cell r="BY17">
            <v>28</v>
          </cell>
          <cell r="BZ17">
            <v>35</v>
          </cell>
          <cell r="CA17">
            <v>46</v>
          </cell>
          <cell r="CB17">
            <v>32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10</v>
          </cell>
          <cell r="I18" t="str">
            <v>1º. DE ENERO</v>
          </cell>
          <cell r="J18">
            <v>15</v>
          </cell>
          <cell r="K18">
            <v>9</v>
          </cell>
          <cell r="L18">
            <v>19</v>
          </cell>
          <cell r="M18">
            <v>27</v>
          </cell>
          <cell r="N18">
            <v>31</v>
          </cell>
          <cell r="O18">
            <v>30</v>
          </cell>
          <cell r="P18"/>
          <cell r="Q18"/>
          <cell r="R18"/>
          <cell r="S18"/>
          <cell r="T18"/>
          <cell r="U18"/>
          <cell r="V18">
            <v>131</v>
          </cell>
          <cell r="W18">
            <v>17</v>
          </cell>
          <cell r="X18">
            <v>10</v>
          </cell>
          <cell r="Y18">
            <v>21</v>
          </cell>
          <cell r="Z18">
            <v>15</v>
          </cell>
          <cell r="AA18">
            <v>10</v>
          </cell>
          <cell r="AB18">
            <v>5</v>
          </cell>
          <cell r="AC18"/>
          <cell r="AD18"/>
          <cell r="AE18"/>
          <cell r="AF18"/>
          <cell r="AG18"/>
          <cell r="AH18"/>
          <cell r="AI18">
            <v>78</v>
          </cell>
          <cell r="AJ18">
            <v>4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/>
          <cell r="AQ18"/>
          <cell r="AR18"/>
          <cell r="AS18"/>
          <cell r="AT18"/>
          <cell r="AU18"/>
          <cell r="AV18">
            <v>7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/>
          <cell r="BD18"/>
          <cell r="BE18"/>
          <cell r="BF18"/>
          <cell r="BG18"/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/>
          <cell r="BQ18"/>
          <cell r="BR18"/>
          <cell r="BS18"/>
          <cell r="BT18"/>
          <cell r="BU18"/>
          <cell r="BV18">
            <v>0</v>
          </cell>
          <cell r="BW18">
            <v>36</v>
          </cell>
          <cell r="BX18">
            <v>19</v>
          </cell>
          <cell r="BY18">
            <v>41</v>
          </cell>
          <cell r="BZ18">
            <v>43</v>
          </cell>
          <cell r="CA18">
            <v>41</v>
          </cell>
          <cell r="CB18">
            <v>36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1</v>
          </cell>
          <cell r="Z19">
            <v>0</v>
          </cell>
          <cell r="AA19">
            <v>0</v>
          </cell>
          <cell r="AB19">
            <v>1</v>
          </cell>
          <cell r="AC19"/>
          <cell r="AD19"/>
          <cell r="AE19"/>
          <cell r="AF19"/>
          <cell r="AG19"/>
          <cell r="AH19"/>
          <cell r="AI19">
            <v>2</v>
          </cell>
          <cell r="AJ19">
            <v>1</v>
          </cell>
          <cell r="AK19">
            <v>1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/>
          <cell r="BD19"/>
          <cell r="BE19"/>
          <cell r="BF19"/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/>
          <cell r="BQ19"/>
          <cell r="BR19"/>
          <cell r="BS19"/>
          <cell r="BT19"/>
          <cell r="BU19"/>
          <cell r="BV19">
            <v>0</v>
          </cell>
          <cell r="BW19">
            <v>1</v>
          </cell>
          <cell r="BX19">
            <v>1</v>
          </cell>
          <cell r="BY19">
            <v>1</v>
          </cell>
          <cell r="BZ19">
            <v>0</v>
          </cell>
          <cell r="CA19">
            <v>0</v>
          </cell>
          <cell r="CB19">
            <v>1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12</v>
          </cell>
          <cell r="I20" t="str">
            <v>MANACAMIRI</v>
          </cell>
          <cell r="J20">
            <v>2</v>
          </cell>
          <cell r="K20">
            <v>5</v>
          </cell>
          <cell r="L20">
            <v>1</v>
          </cell>
          <cell r="M20">
            <v>3</v>
          </cell>
          <cell r="N20">
            <v>0</v>
          </cell>
          <cell r="O20">
            <v>0</v>
          </cell>
          <cell r="P20"/>
          <cell r="Q20"/>
          <cell r="R20"/>
          <cell r="S20"/>
          <cell r="T20"/>
          <cell r="U20"/>
          <cell r="V20">
            <v>11</v>
          </cell>
          <cell r="W20">
            <v>0</v>
          </cell>
          <cell r="X20">
            <v>2</v>
          </cell>
          <cell r="Y20">
            <v>1</v>
          </cell>
          <cell r="Z20">
            <v>3</v>
          </cell>
          <cell r="AA20">
            <v>0</v>
          </cell>
          <cell r="AB20">
            <v>2</v>
          </cell>
          <cell r="AC20"/>
          <cell r="AD20"/>
          <cell r="AE20"/>
          <cell r="AF20"/>
          <cell r="AG20"/>
          <cell r="AH20"/>
          <cell r="AI20">
            <v>8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/>
          <cell r="AQ20"/>
          <cell r="AR20"/>
          <cell r="AS20"/>
          <cell r="AT20"/>
          <cell r="AU20"/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/>
          <cell r="BD20"/>
          <cell r="BE20"/>
          <cell r="BF20"/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/>
          <cell r="BQ20"/>
          <cell r="BR20"/>
          <cell r="BS20"/>
          <cell r="BT20"/>
          <cell r="BU20"/>
          <cell r="BV20">
            <v>0</v>
          </cell>
          <cell r="BW20">
            <v>2</v>
          </cell>
          <cell r="BX20">
            <v>7</v>
          </cell>
          <cell r="BY20">
            <v>2</v>
          </cell>
          <cell r="BZ20">
            <v>6</v>
          </cell>
          <cell r="CA20">
            <v>0</v>
          </cell>
          <cell r="CB20">
            <v>2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13</v>
          </cell>
          <cell r="I21" t="str">
            <v>MAYNAS</v>
          </cell>
          <cell r="J21">
            <v>16</v>
          </cell>
          <cell r="K21">
            <v>9</v>
          </cell>
          <cell r="L21">
            <v>17</v>
          </cell>
          <cell r="M21">
            <v>8</v>
          </cell>
          <cell r="N21">
            <v>13</v>
          </cell>
          <cell r="O21">
            <v>12</v>
          </cell>
          <cell r="P21"/>
          <cell r="Q21"/>
          <cell r="R21"/>
          <cell r="S21"/>
          <cell r="T21"/>
          <cell r="U21"/>
          <cell r="V21">
            <v>75</v>
          </cell>
          <cell r="W21">
            <v>20</v>
          </cell>
          <cell r="X21">
            <v>14</v>
          </cell>
          <cell r="Y21">
            <v>33</v>
          </cell>
          <cell r="Z21">
            <v>15</v>
          </cell>
          <cell r="AA21">
            <v>22</v>
          </cell>
          <cell r="AB21">
            <v>27</v>
          </cell>
          <cell r="AC21"/>
          <cell r="AD21"/>
          <cell r="AE21"/>
          <cell r="AF21"/>
          <cell r="AG21"/>
          <cell r="AH21"/>
          <cell r="AI21">
            <v>131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/>
          <cell r="AQ21"/>
          <cell r="AR21"/>
          <cell r="AS21"/>
          <cell r="AT21"/>
          <cell r="AU21"/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/>
          <cell r="BD21"/>
          <cell r="BE21"/>
          <cell r="BF21"/>
          <cell r="BG21"/>
          <cell r="BH21"/>
          <cell r="BI21">
            <v>0</v>
          </cell>
          <cell r="BJ21">
            <v>0</v>
          </cell>
          <cell r="BK21">
            <v>0</v>
          </cell>
          <cell r="BL21">
            <v>1</v>
          </cell>
          <cell r="BM21">
            <v>0</v>
          </cell>
          <cell r="BN21">
            <v>0</v>
          </cell>
          <cell r="BO21">
            <v>0</v>
          </cell>
          <cell r="BP21"/>
          <cell r="BQ21"/>
          <cell r="BR21"/>
          <cell r="BS21"/>
          <cell r="BT21"/>
          <cell r="BU21"/>
          <cell r="BV21">
            <v>1</v>
          </cell>
          <cell r="BW21">
            <v>36</v>
          </cell>
          <cell r="BX21">
            <v>23</v>
          </cell>
          <cell r="BY21">
            <v>51</v>
          </cell>
          <cell r="BZ21">
            <v>23</v>
          </cell>
          <cell r="CA21">
            <v>35</v>
          </cell>
          <cell r="CB21">
            <v>39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14</v>
          </cell>
          <cell r="I22" t="str">
            <v xml:space="preserve">FERNANDO LORES </v>
          </cell>
          <cell r="J22">
            <v>5</v>
          </cell>
          <cell r="K22">
            <v>1</v>
          </cell>
          <cell r="L22">
            <v>6</v>
          </cell>
          <cell r="M22">
            <v>6</v>
          </cell>
          <cell r="N22">
            <v>3</v>
          </cell>
          <cell r="O22">
            <v>8</v>
          </cell>
          <cell r="P22"/>
          <cell r="Q22"/>
          <cell r="R22"/>
          <cell r="S22"/>
          <cell r="T22"/>
          <cell r="U22"/>
          <cell r="V22">
            <v>29</v>
          </cell>
          <cell r="W22">
            <v>6</v>
          </cell>
          <cell r="X22">
            <v>3</v>
          </cell>
          <cell r="Y22">
            <v>2</v>
          </cell>
          <cell r="Z22">
            <v>7</v>
          </cell>
          <cell r="AA22">
            <v>4</v>
          </cell>
          <cell r="AB22">
            <v>3</v>
          </cell>
          <cell r="AC22"/>
          <cell r="AD22"/>
          <cell r="AE22"/>
          <cell r="AF22"/>
          <cell r="AG22"/>
          <cell r="AH22"/>
          <cell r="AI22">
            <v>25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/>
          <cell r="BD22"/>
          <cell r="BE22"/>
          <cell r="BF22"/>
          <cell r="BG22"/>
          <cell r="BH22"/>
          <cell r="BI22">
            <v>0</v>
          </cell>
          <cell r="BJ22">
            <v>0</v>
          </cell>
          <cell r="BK22">
            <v>2</v>
          </cell>
          <cell r="BL22">
            <v>0</v>
          </cell>
          <cell r="BM22">
            <v>1</v>
          </cell>
          <cell r="BN22">
            <v>1</v>
          </cell>
          <cell r="BO22">
            <v>1</v>
          </cell>
          <cell r="BP22"/>
          <cell r="BQ22"/>
          <cell r="BR22"/>
          <cell r="BS22"/>
          <cell r="BT22"/>
          <cell r="BU22"/>
          <cell r="BV22">
            <v>5</v>
          </cell>
          <cell r="BW22">
            <v>11</v>
          </cell>
          <cell r="BX22">
            <v>6</v>
          </cell>
          <cell r="BY22">
            <v>8</v>
          </cell>
          <cell r="BZ22">
            <v>14</v>
          </cell>
          <cell r="CA22">
            <v>8</v>
          </cell>
          <cell r="CB22">
            <v>12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15</v>
          </cell>
          <cell r="I23" t="str">
            <v>PORVENIR de Iquitos</v>
          </cell>
          <cell r="J23">
            <v>12</v>
          </cell>
          <cell r="K23">
            <v>16</v>
          </cell>
          <cell r="L23">
            <v>30</v>
          </cell>
          <cell r="M23">
            <v>21</v>
          </cell>
          <cell r="N23">
            <v>0</v>
          </cell>
          <cell r="O23">
            <v>36</v>
          </cell>
          <cell r="P23"/>
          <cell r="Q23"/>
          <cell r="R23"/>
          <cell r="S23"/>
          <cell r="T23"/>
          <cell r="U23"/>
          <cell r="V23">
            <v>115</v>
          </cell>
          <cell r="W23">
            <v>6</v>
          </cell>
          <cell r="X23">
            <v>1</v>
          </cell>
          <cell r="Y23">
            <v>1</v>
          </cell>
          <cell r="Z23">
            <v>0</v>
          </cell>
          <cell r="AA23">
            <v>2</v>
          </cell>
          <cell r="AB23">
            <v>5</v>
          </cell>
          <cell r="AC23"/>
          <cell r="AD23"/>
          <cell r="AE23"/>
          <cell r="AF23"/>
          <cell r="AG23"/>
          <cell r="AH23"/>
          <cell r="AI23">
            <v>15</v>
          </cell>
          <cell r="AJ23">
            <v>1</v>
          </cell>
          <cell r="AK23">
            <v>0</v>
          </cell>
          <cell r="AL23">
            <v>0</v>
          </cell>
          <cell r="AM23">
            <v>1</v>
          </cell>
          <cell r="AN23">
            <v>0</v>
          </cell>
          <cell r="AO23">
            <v>0</v>
          </cell>
          <cell r="AP23"/>
          <cell r="AQ23"/>
          <cell r="AR23"/>
          <cell r="AS23"/>
          <cell r="AT23"/>
          <cell r="AU23"/>
          <cell r="AV23">
            <v>2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/>
          <cell r="BD23"/>
          <cell r="BE23"/>
          <cell r="BF23"/>
          <cell r="BG23"/>
          <cell r="BH23"/>
          <cell r="BI23">
            <v>0</v>
          </cell>
          <cell r="BJ23">
            <v>0</v>
          </cell>
          <cell r="BK23">
            <v>1</v>
          </cell>
          <cell r="BL23">
            <v>0</v>
          </cell>
          <cell r="BM23">
            <v>2</v>
          </cell>
          <cell r="BN23">
            <v>0</v>
          </cell>
          <cell r="BO23">
            <v>1</v>
          </cell>
          <cell r="BP23"/>
          <cell r="BQ23"/>
          <cell r="BR23"/>
          <cell r="BS23"/>
          <cell r="BT23"/>
          <cell r="BU23"/>
          <cell r="BV23">
            <v>4</v>
          </cell>
          <cell r="BW23">
            <v>19</v>
          </cell>
          <cell r="BX23">
            <v>18</v>
          </cell>
          <cell r="BY23">
            <v>31</v>
          </cell>
          <cell r="BZ23">
            <v>24</v>
          </cell>
          <cell r="CA23">
            <v>2</v>
          </cell>
          <cell r="CB23">
            <v>42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16</v>
          </cell>
          <cell r="I24" t="str">
            <v>BELLAVISTA NANAY</v>
          </cell>
          <cell r="J24">
            <v>27</v>
          </cell>
          <cell r="K24">
            <v>19</v>
          </cell>
          <cell r="L24">
            <v>13</v>
          </cell>
          <cell r="M24">
            <v>27</v>
          </cell>
          <cell r="N24">
            <v>50</v>
          </cell>
          <cell r="O24">
            <v>66</v>
          </cell>
          <cell r="P24"/>
          <cell r="Q24"/>
          <cell r="R24"/>
          <cell r="S24"/>
          <cell r="T24"/>
          <cell r="U24"/>
          <cell r="V24">
            <v>202</v>
          </cell>
          <cell r="W24">
            <v>20</v>
          </cell>
          <cell r="X24">
            <v>17</v>
          </cell>
          <cell r="Y24">
            <v>63</v>
          </cell>
          <cell r="Z24">
            <v>51</v>
          </cell>
          <cell r="AA24">
            <v>64</v>
          </cell>
          <cell r="AB24">
            <v>98</v>
          </cell>
          <cell r="AC24"/>
          <cell r="AD24"/>
          <cell r="AE24"/>
          <cell r="AF24"/>
          <cell r="AG24"/>
          <cell r="AH24"/>
          <cell r="AI24">
            <v>313</v>
          </cell>
          <cell r="AJ24">
            <v>1</v>
          </cell>
          <cell r="AK24">
            <v>0</v>
          </cell>
          <cell r="AL24">
            <v>2</v>
          </cell>
          <cell r="AM24">
            <v>2</v>
          </cell>
          <cell r="AN24">
            <v>1</v>
          </cell>
          <cell r="AO24">
            <v>1</v>
          </cell>
          <cell r="AP24"/>
          <cell r="AQ24"/>
          <cell r="AR24"/>
          <cell r="AS24"/>
          <cell r="AT24"/>
          <cell r="AU24"/>
          <cell r="AV24">
            <v>7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/>
          <cell r="BD24"/>
          <cell r="BE24"/>
          <cell r="BF24"/>
          <cell r="BG24"/>
          <cell r="BH24"/>
          <cell r="BI24">
            <v>0</v>
          </cell>
          <cell r="BJ24">
            <v>0</v>
          </cell>
          <cell r="BK24">
            <v>1</v>
          </cell>
          <cell r="BL24">
            <v>2</v>
          </cell>
          <cell r="BM24">
            <v>4</v>
          </cell>
          <cell r="BN24">
            <v>2</v>
          </cell>
          <cell r="BO24">
            <v>2</v>
          </cell>
          <cell r="BP24"/>
          <cell r="BQ24"/>
          <cell r="BR24"/>
          <cell r="BS24"/>
          <cell r="BT24"/>
          <cell r="BU24"/>
          <cell r="BV24">
            <v>11</v>
          </cell>
          <cell r="BW24">
            <v>48</v>
          </cell>
          <cell r="BX24">
            <v>37</v>
          </cell>
          <cell r="BY24">
            <v>80</v>
          </cell>
          <cell r="BZ24">
            <v>84</v>
          </cell>
          <cell r="CA24">
            <v>117</v>
          </cell>
          <cell r="CB24">
            <v>167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17</v>
          </cell>
          <cell r="I25" t="str">
            <v>PADRE COCHA</v>
          </cell>
          <cell r="J25">
            <v>39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/>
          <cell r="S25"/>
          <cell r="T25"/>
          <cell r="U25"/>
          <cell r="V25">
            <v>39</v>
          </cell>
          <cell r="W25">
            <v>10</v>
          </cell>
          <cell r="X25">
            <v>12</v>
          </cell>
          <cell r="Y25">
            <v>15</v>
          </cell>
          <cell r="Z25">
            <v>11</v>
          </cell>
          <cell r="AA25">
            <v>13</v>
          </cell>
          <cell r="AB25">
            <v>2</v>
          </cell>
          <cell r="AC25"/>
          <cell r="AD25"/>
          <cell r="AE25"/>
          <cell r="AF25"/>
          <cell r="AG25"/>
          <cell r="AH25"/>
          <cell r="AI25">
            <v>63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/>
          <cell r="BD25"/>
          <cell r="BE25"/>
          <cell r="BF25"/>
          <cell r="BG25"/>
          <cell r="BH25"/>
          <cell r="BI25">
            <v>0</v>
          </cell>
          <cell r="BJ25">
            <v>0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>
            <v>0</v>
          </cell>
          <cell r="BP25"/>
          <cell r="BQ25"/>
          <cell r="BR25"/>
          <cell r="BS25"/>
          <cell r="BT25"/>
          <cell r="BU25"/>
          <cell r="BV25">
            <v>2</v>
          </cell>
          <cell r="BW25">
            <v>49</v>
          </cell>
          <cell r="BX25">
            <v>12</v>
          </cell>
          <cell r="BY25">
            <v>16</v>
          </cell>
          <cell r="BZ25">
            <v>11</v>
          </cell>
          <cell r="CA25">
            <v>14</v>
          </cell>
          <cell r="CB25">
            <v>2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18</v>
          </cell>
          <cell r="I26" t="str">
            <v>BARRIO FLORIDO</v>
          </cell>
          <cell r="J26">
            <v>6</v>
          </cell>
          <cell r="K26">
            <v>0</v>
          </cell>
          <cell r="L26">
            <v>1</v>
          </cell>
          <cell r="M26">
            <v>3</v>
          </cell>
          <cell r="N26">
            <v>5</v>
          </cell>
          <cell r="O26">
            <v>7</v>
          </cell>
          <cell r="P26"/>
          <cell r="Q26"/>
          <cell r="R26"/>
          <cell r="S26"/>
          <cell r="T26"/>
          <cell r="U26"/>
          <cell r="V26">
            <v>22</v>
          </cell>
          <cell r="W26">
            <v>0</v>
          </cell>
          <cell r="X26">
            <v>0</v>
          </cell>
          <cell r="Y26">
            <v>0</v>
          </cell>
          <cell r="Z26">
            <v>16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>
            <v>16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/>
          <cell r="BD26"/>
          <cell r="BE26"/>
          <cell r="BF26"/>
          <cell r="BG26"/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/>
          <cell r="BQ26"/>
          <cell r="BR26"/>
          <cell r="BS26"/>
          <cell r="BT26"/>
          <cell r="BU26"/>
          <cell r="BV26">
            <v>0</v>
          </cell>
          <cell r="BW26">
            <v>6</v>
          </cell>
          <cell r="BX26">
            <v>0</v>
          </cell>
          <cell r="BY26">
            <v>1</v>
          </cell>
          <cell r="BZ26">
            <v>19</v>
          </cell>
          <cell r="CA26">
            <v>5</v>
          </cell>
          <cell r="CB26">
            <v>7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19</v>
          </cell>
          <cell r="I27" t="str">
            <v>SANTA MARIA DEL OJEAL</v>
          </cell>
          <cell r="J27">
            <v>1</v>
          </cell>
          <cell r="K27">
            <v>0</v>
          </cell>
          <cell r="L27">
            <v>0</v>
          </cell>
          <cell r="M27">
            <v>2</v>
          </cell>
          <cell r="N27">
            <v>2</v>
          </cell>
          <cell r="O27">
            <v>1</v>
          </cell>
          <cell r="P27"/>
          <cell r="Q27"/>
          <cell r="R27"/>
          <cell r="S27"/>
          <cell r="T27"/>
          <cell r="U27"/>
          <cell r="V27">
            <v>6</v>
          </cell>
          <cell r="W27">
            <v>0</v>
          </cell>
          <cell r="X27">
            <v>0</v>
          </cell>
          <cell r="Y27">
            <v>0</v>
          </cell>
          <cell r="Z27">
            <v>3</v>
          </cell>
          <cell r="AA27">
            <v>5</v>
          </cell>
          <cell r="AB27">
            <v>0</v>
          </cell>
          <cell r="AC27"/>
          <cell r="AD27"/>
          <cell r="AE27"/>
          <cell r="AF27"/>
          <cell r="AG27"/>
          <cell r="AH27"/>
          <cell r="AI27">
            <v>8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/>
          <cell r="BD27"/>
          <cell r="BE27"/>
          <cell r="BF27"/>
          <cell r="BG27"/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/>
          <cell r="BQ27"/>
          <cell r="BR27"/>
          <cell r="BS27"/>
          <cell r="BT27"/>
          <cell r="BU27"/>
          <cell r="BV27">
            <v>0</v>
          </cell>
          <cell r="BW27">
            <v>1</v>
          </cell>
          <cell r="BX27">
            <v>0</v>
          </cell>
          <cell r="BY27">
            <v>0</v>
          </cell>
          <cell r="BZ27">
            <v>5</v>
          </cell>
          <cell r="CA27">
            <v>7</v>
          </cell>
          <cell r="CB27">
            <v>1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20</v>
          </cell>
          <cell r="I28" t="str">
            <v>SANTA CLARA DEL OJEAL</v>
          </cell>
          <cell r="J28">
            <v>1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>
            <v>3</v>
          </cell>
          <cell r="P28"/>
          <cell r="Q28"/>
          <cell r="R28"/>
          <cell r="S28"/>
          <cell r="T28"/>
          <cell r="U28"/>
          <cell r="V28">
            <v>7</v>
          </cell>
          <cell r="W28">
            <v>1</v>
          </cell>
          <cell r="X28">
            <v>0</v>
          </cell>
          <cell r="Y28">
            <v>1</v>
          </cell>
          <cell r="Z28">
            <v>8</v>
          </cell>
          <cell r="AA28">
            <v>5</v>
          </cell>
          <cell r="AB28">
            <v>5</v>
          </cell>
          <cell r="AC28"/>
          <cell r="AD28"/>
          <cell r="AE28"/>
          <cell r="AF28"/>
          <cell r="AG28"/>
          <cell r="AH28"/>
          <cell r="AI28">
            <v>20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/>
          <cell r="BD28"/>
          <cell r="BE28"/>
          <cell r="BF28"/>
          <cell r="BG28"/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/>
          <cell r="BQ28"/>
          <cell r="BR28"/>
          <cell r="BS28"/>
          <cell r="BT28"/>
          <cell r="BU28"/>
          <cell r="BV28">
            <v>0</v>
          </cell>
          <cell r="BW28">
            <v>2</v>
          </cell>
          <cell r="BX28">
            <v>0</v>
          </cell>
          <cell r="BY28">
            <v>1</v>
          </cell>
          <cell r="BZ28">
            <v>9</v>
          </cell>
          <cell r="CA28">
            <v>7</v>
          </cell>
          <cell r="CB28">
            <v>8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21</v>
          </cell>
          <cell r="I29" t="str">
            <v>SARGENTO LORES</v>
          </cell>
          <cell r="J29">
            <v>4</v>
          </cell>
          <cell r="K29">
            <v>2</v>
          </cell>
          <cell r="L29">
            <v>0</v>
          </cell>
          <cell r="M29">
            <v>1</v>
          </cell>
          <cell r="N29">
            <v>0</v>
          </cell>
          <cell r="O29">
            <v>2</v>
          </cell>
          <cell r="P29"/>
          <cell r="Q29"/>
          <cell r="R29"/>
          <cell r="S29"/>
          <cell r="T29"/>
          <cell r="U29"/>
          <cell r="V29">
            <v>9</v>
          </cell>
          <cell r="W29">
            <v>7</v>
          </cell>
          <cell r="X29">
            <v>0</v>
          </cell>
          <cell r="Y29">
            <v>1</v>
          </cell>
          <cell r="Z29">
            <v>0</v>
          </cell>
          <cell r="AA29">
            <v>8</v>
          </cell>
          <cell r="AB29">
            <v>6</v>
          </cell>
          <cell r="AC29"/>
          <cell r="AD29"/>
          <cell r="AE29"/>
          <cell r="AF29"/>
          <cell r="AG29"/>
          <cell r="AH29"/>
          <cell r="AI29">
            <v>22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/>
          <cell r="BD29"/>
          <cell r="BE29"/>
          <cell r="BF29"/>
          <cell r="BG29"/>
          <cell r="BH29"/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/>
          <cell r="BQ29"/>
          <cell r="BR29"/>
          <cell r="BS29"/>
          <cell r="BT29"/>
          <cell r="BU29"/>
          <cell r="BV29">
            <v>0</v>
          </cell>
          <cell r="BW29">
            <v>11</v>
          </cell>
          <cell r="BX29">
            <v>2</v>
          </cell>
          <cell r="BY29">
            <v>1</v>
          </cell>
          <cell r="BZ29">
            <v>1</v>
          </cell>
          <cell r="CA29">
            <v>8</v>
          </cell>
          <cell r="CB29">
            <v>8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>
            <v>0</v>
          </cell>
          <cell r="L30">
            <v>1</v>
          </cell>
          <cell r="M30">
            <v>0</v>
          </cell>
          <cell r="N30">
            <v>0</v>
          </cell>
          <cell r="O30">
            <v>1</v>
          </cell>
          <cell r="P30"/>
          <cell r="Q30"/>
          <cell r="R30"/>
          <cell r="S30"/>
          <cell r="T30"/>
          <cell r="U30"/>
          <cell r="V30">
            <v>2</v>
          </cell>
          <cell r="W30">
            <v>1</v>
          </cell>
          <cell r="X30">
            <v>0</v>
          </cell>
          <cell r="Y30">
            <v>4</v>
          </cell>
          <cell r="Z30">
            <v>2</v>
          </cell>
          <cell r="AA30">
            <v>3</v>
          </cell>
          <cell r="AB30">
            <v>2</v>
          </cell>
          <cell r="AC30"/>
          <cell r="AD30"/>
          <cell r="AE30"/>
          <cell r="AF30"/>
          <cell r="AG30"/>
          <cell r="AH30"/>
          <cell r="AI30">
            <v>12</v>
          </cell>
          <cell r="AJ30">
            <v>2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/>
          <cell r="AQ30"/>
          <cell r="AR30"/>
          <cell r="AS30"/>
          <cell r="AT30"/>
          <cell r="AU30"/>
          <cell r="AV30">
            <v>3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/>
          <cell r="BD30"/>
          <cell r="BE30"/>
          <cell r="BF30"/>
          <cell r="BG30"/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/>
          <cell r="BQ30"/>
          <cell r="BR30"/>
          <cell r="BS30"/>
          <cell r="BT30"/>
          <cell r="BU30"/>
          <cell r="BV30">
            <v>0</v>
          </cell>
          <cell r="BW30">
            <v>3</v>
          </cell>
          <cell r="BX30">
            <v>0</v>
          </cell>
          <cell r="BY30">
            <v>5</v>
          </cell>
          <cell r="BZ30">
            <v>2</v>
          </cell>
          <cell r="CA30">
            <v>3</v>
          </cell>
          <cell r="CB30">
            <v>4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7</v>
          </cell>
          <cell r="K31">
            <v>13</v>
          </cell>
          <cell r="L31">
            <v>15</v>
          </cell>
          <cell r="M31">
            <v>1</v>
          </cell>
          <cell r="N31">
            <v>9</v>
          </cell>
          <cell r="O31">
            <v>8</v>
          </cell>
          <cell r="P31"/>
          <cell r="Q31"/>
          <cell r="R31"/>
          <cell r="S31"/>
          <cell r="T31"/>
          <cell r="U31"/>
          <cell r="V31">
            <v>53</v>
          </cell>
          <cell r="W31">
            <v>3</v>
          </cell>
          <cell r="X31">
            <v>1</v>
          </cell>
          <cell r="Y31">
            <v>10</v>
          </cell>
          <cell r="Z31">
            <v>7</v>
          </cell>
          <cell r="AA31">
            <v>8</v>
          </cell>
          <cell r="AB31">
            <v>7</v>
          </cell>
          <cell r="AC31"/>
          <cell r="AD31"/>
          <cell r="AE31"/>
          <cell r="AF31"/>
          <cell r="AG31"/>
          <cell r="AH31"/>
          <cell r="AI31">
            <v>36</v>
          </cell>
          <cell r="AJ31">
            <v>0</v>
          </cell>
          <cell r="AK31">
            <v>0</v>
          </cell>
          <cell r="AL31">
            <v>3</v>
          </cell>
          <cell r="AM31">
            <v>0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>
            <v>3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/>
          <cell r="BD31"/>
          <cell r="BE31"/>
          <cell r="BF31"/>
          <cell r="BG31"/>
          <cell r="BH31"/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1</v>
          </cell>
          <cell r="BN31">
            <v>0</v>
          </cell>
          <cell r="BO31">
            <v>0</v>
          </cell>
          <cell r="BP31"/>
          <cell r="BQ31"/>
          <cell r="BR31"/>
          <cell r="BS31"/>
          <cell r="BT31"/>
          <cell r="BU31"/>
          <cell r="BV31">
            <v>1</v>
          </cell>
          <cell r="BW31">
            <v>10</v>
          </cell>
          <cell r="BX31">
            <v>14</v>
          </cell>
          <cell r="BY31">
            <v>28</v>
          </cell>
          <cell r="BZ31">
            <v>9</v>
          </cell>
          <cell r="CA31">
            <v>17</v>
          </cell>
          <cell r="CB31">
            <v>15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24</v>
          </cell>
          <cell r="I32" t="str">
            <v xml:space="preserve">CARDOZO </v>
          </cell>
          <cell r="J32">
            <v>5</v>
          </cell>
          <cell r="K32">
            <v>3</v>
          </cell>
          <cell r="L32">
            <v>19</v>
          </cell>
          <cell r="M32">
            <v>18</v>
          </cell>
          <cell r="N32">
            <v>17</v>
          </cell>
          <cell r="O32">
            <v>28</v>
          </cell>
          <cell r="P32"/>
          <cell r="Q32"/>
          <cell r="R32"/>
          <cell r="S32"/>
          <cell r="T32"/>
          <cell r="U32"/>
          <cell r="V32">
            <v>90</v>
          </cell>
          <cell r="W32">
            <v>16</v>
          </cell>
          <cell r="X32">
            <v>16</v>
          </cell>
          <cell r="Y32">
            <v>34</v>
          </cell>
          <cell r="Z32">
            <v>53</v>
          </cell>
          <cell r="AA32">
            <v>43</v>
          </cell>
          <cell r="AB32">
            <v>45</v>
          </cell>
          <cell r="AC32"/>
          <cell r="AD32"/>
          <cell r="AE32"/>
          <cell r="AF32"/>
          <cell r="AG32"/>
          <cell r="AH32"/>
          <cell r="AI32">
            <v>207</v>
          </cell>
          <cell r="AJ32">
            <v>1</v>
          </cell>
          <cell r="AK32">
            <v>0</v>
          </cell>
          <cell r="AL32">
            <v>0</v>
          </cell>
          <cell r="AM32">
            <v>1</v>
          </cell>
          <cell r="AN32">
            <v>0</v>
          </cell>
          <cell r="AO32">
            <v>0</v>
          </cell>
          <cell r="AP32"/>
          <cell r="AQ32"/>
          <cell r="AR32"/>
          <cell r="AS32"/>
          <cell r="AT32"/>
          <cell r="AU32"/>
          <cell r="AV32">
            <v>2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/>
          <cell r="BD32"/>
          <cell r="BE32"/>
          <cell r="BF32"/>
          <cell r="BG32"/>
          <cell r="BH32"/>
          <cell r="BI32">
            <v>0</v>
          </cell>
          <cell r="BJ32">
            <v>0</v>
          </cell>
          <cell r="BK32">
            <v>1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/>
          <cell r="BQ32"/>
          <cell r="BR32"/>
          <cell r="BS32"/>
          <cell r="BT32"/>
          <cell r="BU32"/>
          <cell r="BV32">
            <v>1</v>
          </cell>
          <cell r="BW32">
            <v>22</v>
          </cell>
          <cell r="BX32">
            <v>20</v>
          </cell>
          <cell r="BY32">
            <v>53</v>
          </cell>
          <cell r="BZ32">
            <v>72</v>
          </cell>
          <cell r="CA32">
            <v>60</v>
          </cell>
          <cell r="CB32">
            <v>73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25</v>
          </cell>
          <cell r="I33" t="str">
            <v>SAN JUAN DE MIRAFLORES</v>
          </cell>
          <cell r="J33">
            <v>11</v>
          </cell>
          <cell r="K33">
            <v>4</v>
          </cell>
          <cell r="L33">
            <v>18</v>
          </cell>
          <cell r="M33">
            <v>15</v>
          </cell>
          <cell r="N33">
            <v>16</v>
          </cell>
          <cell r="O33">
            <v>22</v>
          </cell>
          <cell r="P33"/>
          <cell r="Q33"/>
          <cell r="R33"/>
          <cell r="S33"/>
          <cell r="T33"/>
          <cell r="U33"/>
          <cell r="V33">
            <v>86</v>
          </cell>
          <cell r="W33">
            <v>31</v>
          </cell>
          <cell r="X33">
            <v>5</v>
          </cell>
          <cell r="Y33">
            <v>26</v>
          </cell>
          <cell r="Z33">
            <v>28</v>
          </cell>
          <cell r="AA33">
            <v>22</v>
          </cell>
          <cell r="AB33">
            <v>30</v>
          </cell>
          <cell r="AC33"/>
          <cell r="AD33"/>
          <cell r="AE33"/>
          <cell r="AF33"/>
          <cell r="AG33"/>
          <cell r="AH33"/>
          <cell r="AI33">
            <v>142</v>
          </cell>
          <cell r="AJ33">
            <v>1</v>
          </cell>
          <cell r="AK33">
            <v>0</v>
          </cell>
          <cell r="AL33">
            <v>1</v>
          </cell>
          <cell r="AM33">
            <v>0</v>
          </cell>
          <cell r="AN33">
            <v>0</v>
          </cell>
          <cell r="AO33">
            <v>0</v>
          </cell>
          <cell r="AP33"/>
          <cell r="AQ33"/>
          <cell r="AR33"/>
          <cell r="AS33"/>
          <cell r="AT33"/>
          <cell r="AU33"/>
          <cell r="AV33">
            <v>2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/>
          <cell r="BD33"/>
          <cell r="BE33"/>
          <cell r="BF33"/>
          <cell r="BG33"/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1</v>
          </cell>
          <cell r="BN33">
            <v>0</v>
          </cell>
          <cell r="BO33">
            <v>1</v>
          </cell>
          <cell r="BP33"/>
          <cell r="BQ33"/>
          <cell r="BR33"/>
          <cell r="BS33"/>
          <cell r="BT33"/>
          <cell r="BU33"/>
          <cell r="BV33">
            <v>2</v>
          </cell>
          <cell r="BW33">
            <v>43</v>
          </cell>
          <cell r="BX33">
            <v>9</v>
          </cell>
          <cell r="BY33">
            <v>45</v>
          </cell>
          <cell r="BZ33">
            <v>44</v>
          </cell>
          <cell r="CA33">
            <v>38</v>
          </cell>
          <cell r="CB33">
            <v>53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26</v>
          </cell>
          <cell r="I34" t="str">
            <v>PROGRESO De San Juan Bautista</v>
          </cell>
          <cell r="J34">
            <v>3</v>
          </cell>
          <cell r="K34">
            <v>8</v>
          </cell>
          <cell r="L34">
            <v>4</v>
          </cell>
          <cell r="M34">
            <v>1</v>
          </cell>
          <cell r="N34">
            <v>14</v>
          </cell>
          <cell r="O34">
            <v>4</v>
          </cell>
          <cell r="P34"/>
          <cell r="Q34"/>
          <cell r="R34"/>
          <cell r="S34"/>
          <cell r="T34"/>
          <cell r="U34"/>
          <cell r="V34">
            <v>34</v>
          </cell>
          <cell r="W34">
            <v>37</v>
          </cell>
          <cell r="X34">
            <v>11</v>
          </cell>
          <cell r="Y34">
            <v>18</v>
          </cell>
          <cell r="Z34">
            <v>11</v>
          </cell>
          <cell r="AA34">
            <v>24</v>
          </cell>
          <cell r="AB34">
            <v>29</v>
          </cell>
          <cell r="AC34"/>
          <cell r="AD34"/>
          <cell r="AE34"/>
          <cell r="AF34"/>
          <cell r="AG34"/>
          <cell r="AH34"/>
          <cell r="AI34">
            <v>130</v>
          </cell>
          <cell r="AJ34">
            <v>0</v>
          </cell>
          <cell r="AK34">
            <v>0</v>
          </cell>
          <cell r="AL34">
            <v>1</v>
          </cell>
          <cell r="AM34">
            <v>0</v>
          </cell>
          <cell r="AN34">
            <v>0</v>
          </cell>
          <cell r="AO34">
            <v>0</v>
          </cell>
          <cell r="AP34"/>
          <cell r="AQ34"/>
          <cell r="AR34"/>
          <cell r="AS34"/>
          <cell r="AT34"/>
          <cell r="AU34"/>
          <cell r="AV34">
            <v>1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>
            <v>0</v>
          </cell>
          <cell r="BB34">
            <v>0</v>
          </cell>
          <cell r="BC34"/>
          <cell r="BD34"/>
          <cell r="BE34"/>
          <cell r="BF34"/>
          <cell r="BG34"/>
          <cell r="BH34"/>
          <cell r="BI34">
            <v>1</v>
          </cell>
          <cell r="BJ34">
            <v>0</v>
          </cell>
          <cell r="BK34">
            <v>0</v>
          </cell>
          <cell r="BL34">
            <v>0</v>
          </cell>
          <cell r="BM34">
            <v>1</v>
          </cell>
          <cell r="BN34">
            <v>0</v>
          </cell>
          <cell r="BO34">
            <v>0</v>
          </cell>
          <cell r="BP34"/>
          <cell r="BQ34"/>
          <cell r="BR34"/>
          <cell r="BS34"/>
          <cell r="BT34"/>
          <cell r="BU34"/>
          <cell r="BV34">
            <v>1</v>
          </cell>
          <cell r="BW34">
            <v>40</v>
          </cell>
          <cell r="BX34">
            <v>19</v>
          </cell>
          <cell r="BY34">
            <v>24</v>
          </cell>
          <cell r="BZ34">
            <v>13</v>
          </cell>
          <cell r="CA34">
            <v>38</v>
          </cell>
          <cell r="CB34">
            <v>33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27</v>
          </cell>
          <cell r="I35" t="str">
            <v>AMERICA de San Juan Bautista</v>
          </cell>
          <cell r="J35">
            <v>9</v>
          </cell>
          <cell r="K35">
            <v>2</v>
          </cell>
          <cell r="L35">
            <v>8</v>
          </cell>
          <cell r="M35">
            <v>11</v>
          </cell>
          <cell r="N35">
            <v>9</v>
          </cell>
          <cell r="O35">
            <v>3</v>
          </cell>
          <cell r="P35"/>
          <cell r="Q35"/>
          <cell r="R35"/>
          <cell r="S35"/>
          <cell r="T35"/>
          <cell r="U35"/>
          <cell r="V35">
            <v>42</v>
          </cell>
          <cell r="W35">
            <v>5</v>
          </cell>
          <cell r="X35">
            <v>8</v>
          </cell>
          <cell r="Y35">
            <v>13</v>
          </cell>
          <cell r="Z35">
            <v>19</v>
          </cell>
          <cell r="AA35">
            <v>15</v>
          </cell>
          <cell r="AB35">
            <v>0</v>
          </cell>
          <cell r="AC35"/>
          <cell r="AD35"/>
          <cell r="AE35"/>
          <cell r="AF35"/>
          <cell r="AG35"/>
          <cell r="AH35"/>
          <cell r="AI35">
            <v>60</v>
          </cell>
          <cell r="AJ35">
            <v>3</v>
          </cell>
          <cell r="AK35">
            <v>0</v>
          </cell>
          <cell r="AL35">
            <v>1</v>
          </cell>
          <cell r="AM35">
            <v>0</v>
          </cell>
          <cell r="AN35">
            <v>1</v>
          </cell>
          <cell r="AO35">
            <v>0</v>
          </cell>
          <cell r="AP35"/>
          <cell r="AQ35"/>
          <cell r="AR35"/>
          <cell r="AS35"/>
          <cell r="AT35"/>
          <cell r="AU35"/>
          <cell r="AV35">
            <v>5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/>
          <cell r="BD35"/>
          <cell r="BE35"/>
          <cell r="BF35"/>
          <cell r="BG35"/>
          <cell r="BH35"/>
          <cell r="BI35">
            <v>0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/>
          <cell r="BQ35"/>
          <cell r="BR35"/>
          <cell r="BS35"/>
          <cell r="BT35"/>
          <cell r="BU35"/>
          <cell r="BV35">
            <v>1</v>
          </cell>
          <cell r="BW35">
            <v>18</v>
          </cell>
          <cell r="BX35">
            <v>10</v>
          </cell>
          <cell r="BY35">
            <v>22</v>
          </cell>
          <cell r="BZ35">
            <v>30</v>
          </cell>
          <cell r="CA35">
            <v>25</v>
          </cell>
          <cell r="CB35">
            <v>3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1</v>
          </cell>
          <cell r="Y36">
            <v>3</v>
          </cell>
          <cell r="Z36">
            <v>1</v>
          </cell>
          <cell r="AA36">
            <v>4</v>
          </cell>
          <cell r="AB36">
            <v>0</v>
          </cell>
          <cell r="AC36"/>
          <cell r="AD36"/>
          <cell r="AE36"/>
          <cell r="AF36"/>
          <cell r="AG36"/>
          <cell r="AH36"/>
          <cell r="AI36">
            <v>9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/>
          <cell r="BD36"/>
          <cell r="BE36"/>
          <cell r="BF36"/>
          <cell r="BG36"/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/>
          <cell r="BQ36"/>
          <cell r="BR36"/>
          <cell r="BS36"/>
          <cell r="BT36"/>
          <cell r="BU36"/>
          <cell r="BV36">
            <v>0</v>
          </cell>
          <cell r="BW36">
            <v>0</v>
          </cell>
          <cell r="BX36">
            <v>1</v>
          </cell>
          <cell r="BY36">
            <v>3</v>
          </cell>
          <cell r="BZ36">
            <v>1</v>
          </cell>
          <cell r="CA36">
            <v>4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>
            <v>5</v>
          </cell>
          <cell r="L37">
            <v>0</v>
          </cell>
          <cell r="M37">
            <v>0</v>
          </cell>
          <cell r="N37">
            <v>3</v>
          </cell>
          <cell r="O37">
            <v>2</v>
          </cell>
          <cell r="P37"/>
          <cell r="Q37"/>
          <cell r="R37"/>
          <cell r="S37"/>
          <cell r="T37"/>
          <cell r="U37"/>
          <cell r="V37">
            <v>10</v>
          </cell>
          <cell r="W37">
            <v>0</v>
          </cell>
          <cell r="X37">
            <v>0</v>
          </cell>
          <cell r="Y37">
            <v>0</v>
          </cell>
          <cell r="Z37">
            <v>4</v>
          </cell>
          <cell r="AA37">
            <v>1</v>
          </cell>
          <cell r="AB37">
            <v>0</v>
          </cell>
          <cell r="AC37"/>
          <cell r="AD37"/>
          <cell r="AE37"/>
          <cell r="AF37"/>
          <cell r="AG37"/>
          <cell r="AH37"/>
          <cell r="AI37">
            <v>5</v>
          </cell>
          <cell r="AJ37">
            <v>1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/>
          <cell r="BD37"/>
          <cell r="BE37"/>
          <cell r="BF37"/>
          <cell r="BG37"/>
          <cell r="BH37"/>
          <cell r="BI37">
            <v>0</v>
          </cell>
          <cell r="BJ37">
            <v>0</v>
          </cell>
          <cell r="BK37">
            <v>2</v>
          </cell>
          <cell r="BL37">
            <v>0</v>
          </cell>
          <cell r="BM37">
            <v>3</v>
          </cell>
          <cell r="BN37">
            <v>0</v>
          </cell>
          <cell r="BO37">
            <v>0</v>
          </cell>
          <cell r="BP37"/>
          <cell r="BQ37"/>
          <cell r="BR37"/>
          <cell r="BS37"/>
          <cell r="BT37"/>
          <cell r="BU37"/>
          <cell r="BV37">
            <v>5</v>
          </cell>
          <cell r="BW37">
            <v>1</v>
          </cell>
          <cell r="BX37">
            <v>7</v>
          </cell>
          <cell r="BY37">
            <v>0</v>
          </cell>
          <cell r="BZ37">
            <v>7</v>
          </cell>
          <cell r="CA37">
            <v>4</v>
          </cell>
          <cell r="CB37">
            <v>2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>
            <v>3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/>
          <cell r="Q38"/>
          <cell r="R38"/>
          <cell r="S38"/>
          <cell r="T38"/>
          <cell r="U38"/>
          <cell r="V38">
            <v>6</v>
          </cell>
          <cell r="W38">
            <v>1</v>
          </cell>
          <cell r="X38">
            <v>5</v>
          </cell>
          <cell r="Y38">
            <v>0</v>
          </cell>
          <cell r="Z38">
            <v>0</v>
          </cell>
          <cell r="AA38">
            <v>7</v>
          </cell>
          <cell r="AB38">
            <v>0</v>
          </cell>
          <cell r="AC38"/>
          <cell r="AD38"/>
          <cell r="AE38"/>
          <cell r="AF38"/>
          <cell r="AG38"/>
          <cell r="AH38"/>
          <cell r="AI38">
            <v>13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/>
          <cell r="BD38"/>
          <cell r="BE38"/>
          <cell r="BF38"/>
          <cell r="BG38"/>
          <cell r="BH38"/>
          <cell r="BI38">
            <v>0</v>
          </cell>
          <cell r="BJ38">
            <v>0</v>
          </cell>
          <cell r="BK38">
            <v>1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/>
          <cell r="BQ38"/>
          <cell r="BR38"/>
          <cell r="BS38"/>
          <cell r="BT38"/>
          <cell r="BU38"/>
          <cell r="BV38">
            <v>1</v>
          </cell>
          <cell r="BW38">
            <v>1</v>
          </cell>
          <cell r="BX38">
            <v>9</v>
          </cell>
          <cell r="BY38">
            <v>0</v>
          </cell>
          <cell r="BZ38">
            <v>0</v>
          </cell>
          <cell r="CA38">
            <v>10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/>
          <cell r="Q39"/>
          <cell r="R39"/>
          <cell r="S39"/>
          <cell r="T39"/>
          <cell r="U39"/>
          <cell r="V39">
            <v>1</v>
          </cell>
          <cell r="W39">
            <v>61</v>
          </cell>
          <cell r="X39">
            <v>34</v>
          </cell>
          <cell r="Y39">
            <v>43</v>
          </cell>
          <cell r="Z39">
            <v>39</v>
          </cell>
          <cell r="AA39">
            <v>18</v>
          </cell>
          <cell r="AB39">
            <v>7</v>
          </cell>
          <cell r="AC39"/>
          <cell r="AD39"/>
          <cell r="AE39"/>
          <cell r="AF39"/>
          <cell r="AG39"/>
          <cell r="AH39"/>
          <cell r="AI39">
            <v>202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/>
          <cell r="BD39"/>
          <cell r="BE39"/>
          <cell r="BF39"/>
          <cell r="BG39"/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/>
          <cell r="BQ39"/>
          <cell r="BR39"/>
          <cell r="BS39"/>
          <cell r="BT39"/>
          <cell r="BU39"/>
          <cell r="BV39">
            <v>0</v>
          </cell>
          <cell r="BW39">
            <v>61</v>
          </cell>
          <cell r="BX39">
            <v>34</v>
          </cell>
          <cell r="BY39">
            <v>43</v>
          </cell>
          <cell r="BZ39">
            <v>40</v>
          </cell>
          <cell r="CA39">
            <v>18</v>
          </cell>
          <cell r="CB39">
            <v>7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>
            <v>1</v>
          </cell>
          <cell r="L40">
            <v>2</v>
          </cell>
          <cell r="M40">
            <v>0</v>
          </cell>
          <cell r="N40">
            <v>0</v>
          </cell>
          <cell r="O40">
            <v>2</v>
          </cell>
          <cell r="P40"/>
          <cell r="Q40"/>
          <cell r="R40"/>
          <cell r="S40"/>
          <cell r="T40"/>
          <cell r="U40"/>
          <cell r="V40">
            <v>5</v>
          </cell>
          <cell r="W40">
            <v>4</v>
          </cell>
          <cell r="X40">
            <v>8</v>
          </cell>
          <cell r="Y40">
            <v>4</v>
          </cell>
          <cell r="Z40">
            <v>8</v>
          </cell>
          <cell r="AA40">
            <v>2</v>
          </cell>
          <cell r="AB40">
            <v>6</v>
          </cell>
          <cell r="AC40"/>
          <cell r="AD40"/>
          <cell r="AE40"/>
          <cell r="AF40"/>
          <cell r="AG40"/>
          <cell r="AH40"/>
          <cell r="AI40">
            <v>32</v>
          </cell>
          <cell r="AJ40">
            <v>0</v>
          </cell>
          <cell r="AK40">
            <v>0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>
            <v>1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/>
          <cell r="BD40"/>
          <cell r="BE40"/>
          <cell r="BF40"/>
          <cell r="BG40"/>
          <cell r="BH40"/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</v>
          </cell>
          <cell r="BP40"/>
          <cell r="BQ40"/>
          <cell r="BR40"/>
          <cell r="BS40"/>
          <cell r="BT40"/>
          <cell r="BU40"/>
          <cell r="BV40">
            <v>2</v>
          </cell>
          <cell r="BW40">
            <v>4</v>
          </cell>
          <cell r="BX40">
            <v>9</v>
          </cell>
          <cell r="BY40">
            <v>7</v>
          </cell>
          <cell r="BZ40">
            <v>8</v>
          </cell>
          <cell r="CA40">
            <v>2</v>
          </cell>
          <cell r="CB40">
            <v>10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33</v>
          </cell>
          <cell r="I41" t="str">
            <v xml:space="preserve">PAUJIL </v>
          </cell>
          <cell r="J41">
            <v>5</v>
          </cell>
          <cell r="K41">
            <v>0</v>
          </cell>
          <cell r="L41">
            <v>0</v>
          </cell>
          <cell r="M41">
            <v>1</v>
          </cell>
          <cell r="N41">
            <v>0</v>
          </cell>
          <cell r="O41">
            <v>0</v>
          </cell>
          <cell r="P41"/>
          <cell r="Q41"/>
          <cell r="R41"/>
          <cell r="S41"/>
          <cell r="T41"/>
          <cell r="U41"/>
          <cell r="V41">
            <v>6</v>
          </cell>
          <cell r="W41">
            <v>0</v>
          </cell>
          <cell r="X41">
            <v>0</v>
          </cell>
          <cell r="Y41">
            <v>2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>
            <v>2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/>
          <cell r="BD41"/>
          <cell r="BE41"/>
          <cell r="BF41"/>
          <cell r="BG41"/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/>
          <cell r="BQ41"/>
          <cell r="BR41"/>
          <cell r="BS41"/>
          <cell r="BT41"/>
          <cell r="BU41"/>
          <cell r="BV41">
            <v>0</v>
          </cell>
          <cell r="BW41">
            <v>5</v>
          </cell>
          <cell r="BX41">
            <v>0</v>
          </cell>
          <cell r="BY41">
            <v>2</v>
          </cell>
          <cell r="BZ41">
            <v>1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4</v>
          </cell>
          <cell r="Z42">
            <v>0</v>
          </cell>
          <cell r="AA42">
            <v>0</v>
          </cell>
          <cell r="AB42">
            <v>0</v>
          </cell>
          <cell r="AC42"/>
          <cell r="AD42"/>
          <cell r="AE42"/>
          <cell r="AF42"/>
          <cell r="AG42"/>
          <cell r="AH42"/>
          <cell r="AI42">
            <v>4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/>
          <cell r="BD42"/>
          <cell r="BE42"/>
          <cell r="BF42"/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/>
          <cell r="BQ42"/>
          <cell r="BR42"/>
          <cell r="BS42"/>
          <cell r="BT42"/>
          <cell r="BU42"/>
          <cell r="BV42">
            <v>0</v>
          </cell>
          <cell r="BW42">
            <v>0</v>
          </cell>
          <cell r="BX42">
            <v>0</v>
          </cell>
          <cell r="BY42">
            <v>4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>
            <v>0</v>
          </cell>
          <cell r="L43">
            <v>1</v>
          </cell>
          <cell r="M43">
            <v>0</v>
          </cell>
          <cell r="N43">
            <v>0</v>
          </cell>
          <cell r="O43">
            <v>0</v>
          </cell>
          <cell r="P43"/>
          <cell r="Q43"/>
          <cell r="R43"/>
          <cell r="S43"/>
          <cell r="T43"/>
          <cell r="U43"/>
          <cell r="V43">
            <v>1</v>
          </cell>
          <cell r="W43">
            <v>6</v>
          </cell>
          <cell r="X43">
            <v>1</v>
          </cell>
          <cell r="Y43">
            <v>6</v>
          </cell>
          <cell r="Z43">
            <v>1</v>
          </cell>
          <cell r="AA43">
            <v>0</v>
          </cell>
          <cell r="AB43">
            <v>0</v>
          </cell>
          <cell r="AC43"/>
          <cell r="AD43"/>
          <cell r="AE43"/>
          <cell r="AF43"/>
          <cell r="AG43"/>
          <cell r="AH43"/>
          <cell r="AI43">
            <v>14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/>
          <cell r="BD43"/>
          <cell r="BE43"/>
          <cell r="BF43"/>
          <cell r="BG43"/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1</v>
          </cell>
          <cell r="BN43">
            <v>0</v>
          </cell>
          <cell r="BO43">
            <v>0</v>
          </cell>
          <cell r="BP43"/>
          <cell r="BQ43"/>
          <cell r="BR43"/>
          <cell r="BS43"/>
          <cell r="BT43"/>
          <cell r="BU43"/>
          <cell r="BV43">
            <v>1</v>
          </cell>
          <cell r="BW43">
            <v>6</v>
          </cell>
          <cell r="BX43">
            <v>1</v>
          </cell>
          <cell r="BY43">
            <v>7</v>
          </cell>
          <cell r="BZ43">
            <v>2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36</v>
          </cell>
          <cell r="I44" t="str">
            <v>SAN PABLO DE CUYANA</v>
          </cell>
          <cell r="J44">
            <v>2</v>
          </cell>
          <cell r="K44">
            <v>0</v>
          </cell>
          <cell r="L44">
            <v>3</v>
          </cell>
          <cell r="M44">
            <v>3</v>
          </cell>
          <cell r="N44">
            <v>9</v>
          </cell>
          <cell r="O44">
            <v>0</v>
          </cell>
          <cell r="P44"/>
          <cell r="Q44"/>
          <cell r="R44"/>
          <cell r="S44"/>
          <cell r="T44"/>
          <cell r="U44"/>
          <cell r="V44">
            <v>17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>
            <v>2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/>
          <cell r="BD44"/>
          <cell r="BE44"/>
          <cell r="BF44"/>
          <cell r="BG44"/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/>
          <cell r="BQ44"/>
          <cell r="BR44"/>
          <cell r="BS44"/>
          <cell r="BT44"/>
          <cell r="BU44"/>
          <cell r="BV44">
            <v>0</v>
          </cell>
          <cell r="BW44">
            <v>2</v>
          </cell>
          <cell r="BX44">
            <v>0</v>
          </cell>
          <cell r="BY44">
            <v>4</v>
          </cell>
          <cell r="BZ44">
            <v>4</v>
          </cell>
          <cell r="CA44">
            <v>9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37</v>
          </cell>
          <cell r="I45" t="str">
            <v>TAMSHIYACU</v>
          </cell>
          <cell r="J45">
            <v>3</v>
          </cell>
          <cell r="K45">
            <v>8</v>
          </cell>
          <cell r="L45">
            <v>14</v>
          </cell>
          <cell r="M45">
            <v>33</v>
          </cell>
          <cell r="N45">
            <v>11</v>
          </cell>
          <cell r="O45">
            <v>15</v>
          </cell>
          <cell r="P45"/>
          <cell r="Q45"/>
          <cell r="R45"/>
          <cell r="S45"/>
          <cell r="T45"/>
          <cell r="U45"/>
          <cell r="V45">
            <v>84</v>
          </cell>
          <cell r="W45">
            <v>20</v>
          </cell>
          <cell r="X45">
            <v>19</v>
          </cell>
          <cell r="Y45">
            <v>32</v>
          </cell>
          <cell r="Z45">
            <v>25</v>
          </cell>
          <cell r="AA45">
            <v>26</v>
          </cell>
          <cell r="AB45">
            <v>22</v>
          </cell>
          <cell r="AC45"/>
          <cell r="AD45"/>
          <cell r="AE45"/>
          <cell r="AF45"/>
          <cell r="AG45"/>
          <cell r="AH45"/>
          <cell r="AI45">
            <v>144</v>
          </cell>
          <cell r="AJ45">
            <v>0</v>
          </cell>
          <cell r="AK45">
            <v>0</v>
          </cell>
          <cell r="AL45">
            <v>0</v>
          </cell>
          <cell r="AM45">
            <v>1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>
            <v>1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/>
          <cell r="BD45"/>
          <cell r="BE45"/>
          <cell r="BF45"/>
          <cell r="BG45"/>
          <cell r="BH45"/>
          <cell r="BI45">
            <v>0</v>
          </cell>
          <cell r="BJ45">
            <v>5</v>
          </cell>
          <cell r="BK45">
            <v>1</v>
          </cell>
          <cell r="BL45">
            <v>11</v>
          </cell>
          <cell r="BM45">
            <v>12</v>
          </cell>
          <cell r="BN45">
            <v>9</v>
          </cell>
          <cell r="BO45">
            <v>9</v>
          </cell>
          <cell r="BP45"/>
          <cell r="BQ45"/>
          <cell r="BR45"/>
          <cell r="BS45"/>
          <cell r="BT45"/>
          <cell r="BU45"/>
          <cell r="BV45">
            <v>47</v>
          </cell>
          <cell r="BW45">
            <v>28</v>
          </cell>
          <cell r="BX45">
            <v>28</v>
          </cell>
          <cell r="BY45">
            <v>57</v>
          </cell>
          <cell r="BZ45">
            <v>71</v>
          </cell>
          <cell r="CA45">
            <v>46</v>
          </cell>
          <cell r="CB45">
            <v>46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38</v>
          </cell>
          <cell r="I46" t="str">
            <v>SANTA ANA DE MUYUY</v>
          </cell>
          <cell r="J46">
            <v>2</v>
          </cell>
          <cell r="K46">
            <v>0</v>
          </cell>
          <cell r="L46">
            <v>2</v>
          </cell>
          <cell r="M46">
            <v>1</v>
          </cell>
          <cell r="N46">
            <v>0</v>
          </cell>
          <cell r="O46">
            <v>4</v>
          </cell>
          <cell r="P46"/>
          <cell r="Q46"/>
          <cell r="R46"/>
          <cell r="S46"/>
          <cell r="T46"/>
          <cell r="U46"/>
          <cell r="V46">
            <v>9</v>
          </cell>
          <cell r="W46">
            <v>1</v>
          </cell>
          <cell r="X46">
            <v>3</v>
          </cell>
          <cell r="Y46">
            <v>2</v>
          </cell>
          <cell r="Z46">
            <v>2</v>
          </cell>
          <cell r="AA46">
            <v>4</v>
          </cell>
          <cell r="AB46">
            <v>8</v>
          </cell>
          <cell r="AC46"/>
          <cell r="AD46"/>
          <cell r="AE46"/>
          <cell r="AF46"/>
          <cell r="AG46"/>
          <cell r="AH46"/>
          <cell r="AI46">
            <v>20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</v>
          </cell>
          <cell r="AO46">
            <v>1</v>
          </cell>
          <cell r="AP46"/>
          <cell r="AQ46"/>
          <cell r="AR46"/>
          <cell r="AS46"/>
          <cell r="AT46"/>
          <cell r="AU46"/>
          <cell r="AV46">
            <v>2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/>
          <cell r="BD46"/>
          <cell r="BE46"/>
          <cell r="BF46"/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/>
          <cell r="BQ46"/>
          <cell r="BR46"/>
          <cell r="BS46"/>
          <cell r="BT46"/>
          <cell r="BU46"/>
          <cell r="BV46">
            <v>0</v>
          </cell>
          <cell r="BW46">
            <v>3</v>
          </cell>
          <cell r="BX46">
            <v>3</v>
          </cell>
          <cell r="BY46">
            <v>4</v>
          </cell>
          <cell r="BZ46">
            <v>3</v>
          </cell>
          <cell r="CA46">
            <v>5</v>
          </cell>
          <cell r="CB46">
            <v>13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39</v>
          </cell>
          <cell r="I47" t="str">
            <v>DOS DE MAYO de Fernando Lores</v>
          </cell>
          <cell r="J47">
            <v>2</v>
          </cell>
          <cell r="K47">
            <v>0</v>
          </cell>
          <cell r="L47">
            <v>2</v>
          </cell>
          <cell r="M47">
            <v>0</v>
          </cell>
          <cell r="N47">
            <v>2</v>
          </cell>
          <cell r="O47">
            <v>7</v>
          </cell>
          <cell r="P47"/>
          <cell r="Q47"/>
          <cell r="R47"/>
          <cell r="S47"/>
          <cell r="T47"/>
          <cell r="U47"/>
          <cell r="V47">
            <v>13</v>
          </cell>
          <cell r="W47">
            <v>0</v>
          </cell>
          <cell r="X47">
            <v>1</v>
          </cell>
          <cell r="Y47">
            <v>1</v>
          </cell>
          <cell r="Z47">
            <v>0</v>
          </cell>
          <cell r="AA47">
            <v>5</v>
          </cell>
          <cell r="AB47">
            <v>0</v>
          </cell>
          <cell r="AC47"/>
          <cell r="AD47"/>
          <cell r="AE47"/>
          <cell r="AF47"/>
          <cell r="AG47"/>
          <cell r="AH47"/>
          <cell r="AI47">
            <v>7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/>
          <cell r="BD47"/>
          <cell r="BE47"/>
          <cell r="BF47"/>
          <cell r="BG47"/>
          <cell r="BH47"/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5</v>
          </cell>
          <cell r="BO47">
            <v>2</v>
          </cell>
          <cell r="BP47"/>
          <cell r="BQ47"/>
          <cell r="BR47"/>
          <cell r="BS47"/>
          <cell r="BT47"/>
          <cell r="BU47"/>
          <cell r="BV47">
            <v>7</v>
          </cell>
          <cell r="BW47">
            <v>2</v>
          </cell>
          <cell r="BX47">
            <v>1</v>
          </cell>
          <cell r="BY47">
            <v>3</v>
          </cell>
          <cell r="BZ47">
            <v>0</v>
          </cell>
          <cell r="CA47">
            <v>12</v>
          </cell>
          <cell r="CB47">
            <v>9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>
            <v>1</v>
          </cell>
          <cell r="L48">
            <v>1</v>
          </cell>
          <cell r="M48">
            <v>2</v>
          </cell>
          <cell r="N48">
            <v>0</v>
          </cell>
          <cell r="O48">
            <v>1</v>
          </cell>
          <cell r="P48"/>
          <cell r="Q48"/>
          <cell r="R48"/>
          <cell r="S48"/>
          <cell r="T48"/>
          <cell r="U48"/>
          <cell r="V48">
            <v>5</v>
          </cell>
          <cell r="W48">
            <v>2</v>
          </cell>
          <cell r="X48">
            <v>2</v>
          </cell>
          <cell r="Y48">
            <v>1</v>
          </cell>
          <cell r="Z48">
            <v>0</v>
          </cell>
          <cell r="AA48">
            <v>5</v>
          </cell>
          <cell r="AB48">
            <v>0</v>
          </cell>
          <cell r="AC48"/>
          <cell r="AD48"/>
          <cell r="AE48"/>
          <cell r="AF48"/>
          <cell r="AG48"/>
          <cell r="AH48"/>
          <cell r="AI48">
            <v>10</v>
          </cell>
          <cell r="AJ48">
            <v>0</v>
          </cell>
          <cell r="AK48">
            <v>0</v>
          </cell>
          <cell r="AL48">
            <v>0</v>
          </cell>
          <cell r="AM48">
            <v>2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>
            <v>2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/>
          <cell r="BD48"/>
          <cell r="BE48"/>
          <cell r="BF48"/>
          <cell r="BG48"/>
          <cell r="BH48"/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/>
          <cell r="BQ48"/>
          <cell r="BR48"/>
          <cell r="BS48"/>
          <cell r="BT48"/>
          <cell r="BU48"/>
          <cell r="BV48">
            <v>1</v>
          </cell>
          <cell r="BW48">
            <v>3</v>
          </cell>
          <cell r="BX48">
            <v>3</v>
          </cell>
          <cell r="BY48">
            <v>2</v>
          </cell>
          <cell r="BZ48">
            <v>4</v>
          </cell>
          <cell r="CA48">
            <v>5</v>
          </cell>
          <cell r="CB48">
            <v>1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41</v>
          </cell>
          <cell r="I49" t="str">
            <v>ESPERANZA TAHUAYO</v>
          </cell>
          <cell r="J49">
            <v>4</v>
          </cell>
          <cell r="K49">
            <v>6</v>
          </cell>
          <cell r="L49">
            <v>4</v>
          </cell>
          <cell r="M49">
            <v>5</v>
          </cell>
          <cell r="N49">
            <v>9</v>
          </cell>
          <cell r="O49">
            <v>5</v>
          </cell>
          <cell r="P49"/>
          <cell r="Q49"/>
          <cell r="R49"/>
          <cell r="S49"/>
          <cell r="T49"/>
          <cell r="U49"/>
          <cell r="V49">
            <v>33</v>
          </cell>
          <cell r="W49">
            <v>1</v>
          </cell>
          <cell r="X49">
            <v>0</v>
          </cell>
          <cell r="Y49">
            <v>4</v>
          </cell>
          <cell r="Z49">
            <v>6</v>
          </cell>
          <cell r="AA49">
            <v>5</v>
          </cell>
          <cell r="AB49">
            <v>2</v>
          </cell>
          <cell r="AC49"/>
          <cell r="AD49"/>
          <cell r="AE49"/>
          <cell r="AF49"/>
          <cell r="AG49"/>
          <cell r="AH49"/>
          <cell r="AI49">
            <v>18</v>
          </cell>
          <cell r="AJ49">
            <v>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>
            <v>1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/>
          <cell r="BD49"/>
          <cell r="BE49"/>
          <cell r="BF49"/>
          <cell r="BG49"/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/>
          <cell r="BQ49"/>
          <cell r="BR49"/>
          <cell r="BS49"/>
          <cell r="BT49"/>
          <cell r="BU49"/>
          <cell r="BV49">
            <v>0</v>
          </cell>
          <cell r="BW49">
            <v>6</v>
          </cell>
          <cell r="BX49">
            <v>6</v>
          </cell>
          <cell r="BY49">
            <v>8</v>
          </cell>
          <cell r="BZ49">
            <v>11</v>
          </cell>
          <cell r="CA49">
            <v>14</v>
          </cell>
          <cell r="CB49">
            <v>7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1</v>
          </cell>
          <cell r="W50">
            <v>2</v>
          </cell>
          <cell r="X50">
            <v>0</v>
          </cell>
          <cell r="Y50">
            <v>1</v>
          </cell>
          <cell r="Z50">
            <v>2</v>
          </cell>
          <cell r="AA50">
            <v>0</v>
          </cell>
          <cell r="AB50">
            <v>3</v>
          </cell>
          <cell r="AC50"/>
          <cell r="AD50"/>
          <cell r="AE50"/>
          <cell r="AF50"/>
          <cell r="AG50"/>
          <cell r="AH50"/>
          <cell r="AI50">
            <v>8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/>
          <cell r="BD50"/>
          <cell r="BE50"/>
          <cell r="BF50"/>
          <cell r="BG50"/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/>
          <cell r="BQ50"/>
          <cell r="BR50"/>
          <cell r="BS50"/>
          <cell r="BT50"/>
          <cell r="BU50"/>
          <cell r="BV50">
            <v>0</v>
          </cell>
          <cell r="BW50">
            <v>2</v>
          </cell>
          <cell r="BX50">
            <v>1</v>
          </cell>
          <cell r="BY50">
            <v>1</v>
          </cell>
          <cell r="BZ50">
            <v>2</v>
          </cell>
          <cell r="CA50">
            <v>0</v>
          </cell>
          <cell r="CB50">
            <v>3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>
            <v>0</v>
          </cell>
          <cell r="L51">
            <v>0</v>
          </cell>
          <cell r="M51">
            <v>1</v>
          </cell>
          <cell r="N51">
            <v>0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1</v>
          </cell>
          <cell r="W51">
            <v>12</v>
          </cell>
          <cell r="X51">
            <v>4</v>
          </cell>
          <cell r="Y51">
            <v>11</v>
          </cell>
          <cell r="Z51">
            <v>16</v>
          </cell>
          <cell r="AA51">
            <v>16</v>
          </cell>
          <cell r="AB51">
            <v>7</v>
          </cell>
          <cell r="AC51"/>
          <cell r="AD51"/>
          <cell r="AE51"/>
          <cell r="AF51"/>
          <cell r="AG51"/>
          <cell r="AH51"/>
          <cell r="AI51">
            <v>66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/>
          <cell r="BD51"/>
          <cell r="BE51"/>
          <cell r="BF51"/>
          <cell r="BG51"/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/>
          <cell r="BQ51"/>
          <cell r="BR51"/>
          <cell r="BS51"/>
          <cell r="BT51"/>
          <cell r="BU51"/>
          <cell r="BV51">
            <v>0</v>
          </cell>
          <cell r="BW51">
            <v>12</v>
          </cell>
          <cell r="BX51">
            <v>4</v>
          </cell>
          <cell r="BY51">
            <v>11</v>
          </cell>
          <cell r="BZ51">
            <v>17</v>
          </cell>
          <cell r="CA51">
            <v>16</v>
          </cell>
          <cell r="CB51">
            <v>7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1</v>
          </cell>
          <cell r="Z52">
            <v>6</v>
          </cell>
          <cell r="AA52">
            <v>1</v>
          </cell>
          <cell r="AB52">
            <v>0</v>
          </cell>
          <cell r="AC52"/>
          <cell r="AD52"/>
          <cell r="AE52"/>
          <cell r="AF52"/>
          <cell r="AG52"/>
          <cell r="AH52"/>
          <cell r="AI52">
            <v>8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/>
          <cell r="BD52"/>
          <cell r="BE52"/>
          <cell r="BF52"/>
          <cell r="BG52"/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/>
          <cell r="BQ52"/>
          <cell r="BR52"/>
          <cell r="BS52"/>
          <cell r="BT52"/>
          <cell r="BU52"/>
          <cell r="BV52">
            <v>0</v>
          </cell>
          <cell r="BW52">
            <v>0</v>
          </cell>
          <cell r="BX52">
            <v>0</v>
          </cell>
          <cell r="BY52">
            <v>1</v>
          </cell>
          <cell r="BZ52">
            <v>6</v>
          </cell>
          <cell r="CA52">
            <v>1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>
            <v>1</v>
          </cell>
          <cell r="O53">
            <v>0</v>
          </cell>
          <cell r="P53"/>
          <cell r="Q53"/>
          <cell r="R53"/>
          <cell r="S53"/>
          <cell r="T53"/>
          <cell r="U53"/>
          <cell r="V53">
            <v>2</v>
          </cell>
          <cell r="W53">
            <v>0</v>
          </cell>
          <cell r="X53">
            <v>5</v>
          </cell>
          <cell r="Y53">
            <v>6</v>
          </cell>
          <cell r="Z53">
            <v>2</v>
          </cell>
          <cell r="AA53">
            <v>4</v>
          </cell>
          <cell r="AB53">
            <v>4</v>
          </cell>
          <cell r="AC53"/>
          <cell r="AD53"/>
          <cell r="AE53"/>
          <cell r="AF53"/>
          <cell r="AG53"/>
          <cell r="AH53"/>
          <cell r="AI53">
            <v>21</v>
          </cell>
          <cell r="AJ53">
            <v>0</v>
          </cell>
          <cell r="AK53">
            <v>0</v>
          </cell>
          <cell r="AL53">
            <v>0</v>
          </cell>
          <cell r="AM53">
            <v>1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>
            <v>1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/>
          <cell r="BD53"/>
          <cell r="BE53"/>
          <cell r="BF53"/>
          <cell r="BG53"/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/>
          <cell r="BQ53"/>
          <cell r="BR53"/>
          <cell r="BS53"/>
          <cell r="BT53"/>
          <cell r="BU53"/>
          <cell r="BV53">
            <v>0</v>
          </cell>
          <cell r="BW53">
            <v>0</v>
          </cell>
          <cell r="BX53">
            <v>6</v>
          </cell>
          <cell r="BY53">
            <v>6</v>
          </cell>
          <cell r="BZ53">
            <v>3</v>
          </cell>
          <cell r="CA53">
            <v>5</v>
          </cell>
          <cell r="CB53">
            <v>4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/>
          <cell r="Q54"/>
          <cell r="R54"/>
          <cell r="S54"/>
          <cell r="T54"/>
          <cell r="U54"/>
          <cell r="V54">
            <v>0</v>
          </cell>
          <cell r="W54">
            <v>2</v>
          </cell>
          <cell r="X54">
            <v>2</v>
          </cell>
          <cell r="Y54">
            <v>2</v>
          </cell>
          <cell r="Z54">
            <v>2</v>
          </cell>
          <cell r="AA54">
            <v>6</v>
          </cell>
          <cell r="AB54">
            <v>7</v>
          </cell>
          <cell r="AC54"/>
          <cell r="AD54"/>
          <cell r="AE54"/>
          <cell r="AF54"/>
          <cell r="AG54"/>
          <cell r="AH54"/>
          <cell r="AI54">
            <v>21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/>
          <cell r="BD54"/>
          <cell r="BE54"/>
          <cell r="BF54"/>
          <cell r="BG54"/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/>
          <cell r="BQ54"/>
          <cell r="BR54"/>
          <cell r="BS54"/>
          <cell r="BT54"/>
          <cell r="BU54"/>
          <cell r="BV54">
            <v>0</v>
          </cell>
          <cell r="BW54">
            <v>2</v>
          </cell>
          <cell r="BX54">
            <v>2</v>
          </cell>
          <cell r="BY54">
            <v>2</v>
          </cell>
          <cell r="BZ54">
            <v>2</v>
          </cell>
          <cell r="CA54">
            <v>6</v>
          </cell>
          <cell r="CB54">
            <v>7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48</v>
          </cell>
          <cell r="I55" t="str">
            <v>MUNICHS - RIO ITAYA</v>
          </cell>
          <cell r="J55">
            <v>6</v>
          </cell>
          <cell r="K55">
            <v>3</v>
          </cell>
          <cell r="L55">
            <v>3</v>
          </cell>
          <cell r="M55">
            <v>12</v>
          </cell>
          <cell r="N55">
            <v>4</v>
          </cell>
          <cell r="O55">
            <v>7</v>
          </cell>
          <cell r="P55"/>
          <cell r="Q55"/>
          <cell r="R55"/>
          <cell r="S55"/>
          <cell r="T55"/>
          <cell r="U55"/>
          <cell r="V55">
            <v>35</v>
          </cell>
          <cell r="W55">
            <v>0</v>
          </cell>
          <cell r="X55">
            <v>1</v>
          </cell>
          <cell r="Y55">
            <v>0</v>
          </cell>
          <cell r="Z55">
            <v>0</v>
          </cell>
          <cell r="AA55">
            <v>1</v>
          </cell>
          <cell r="AB55">
            <v>1</v>
          </cell>
          <cell r="AC55"/>
          <cell r="AD55"/>
          <cell r="AE55"/>
          <cell r="AF55"/>
          <cell r="AG55"/>
          <cell r="AH55"/>
          <cell r="AI55">
            <v>3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/>
          <cell r="BD55"/>
          <cell r="BE55"/>
          <cell r="BF55"/>
          <cell r="BG55"/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/>
          <cell r="BQ55"/>
          <cell r="BR55"/>
          <cell r="BS55"/>
          <cell r="BT55"/>
          <cell r="BU55"/>
          <cell r="BV55">
            <v>0</v>
          </cell>
          <cell r="BW55">
            <v>6</v>
          </cell>
          <cell r="BX55">
            <v>4</v>
          </cell>
          <cell r="BY55">
            <v>3</v>
          </cell>
          <cell r="BZ55">
            <v>12</v>
          </cell>
          <cell r="CA55">
            <v>5</v>
          </cell>
          <cell r="CB55">
            <v>8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49</v>
          </cell>
          <cell r="I56" t="str">
            <v>SAN ANTONIO - RIO ITAYA</v>
          </cell>
          <cell r="J56">
            <v>3</v>
          </cell>
          <cell r="K56">
            <v>1</v>
          </cell>
          <cell r="L56">
            <v>1</v>
          </cell>
          <cell r="M56">
            <v>1</v>
          </cell>
          <cell r="N56">
            <v>2</v>
          </cell>
          <cell r="O56">
            <v>2</v>
          </cell>
          <cell r="P56"/>
          <cell r="Q56"/>
          <cell r="R56"/>
          <cell r="S56"/>
          <cell r="T56"/>
          <cell r="U56"/>
          <cell r="V56">
            <v>10</v>
          </cell>
          <cell r="W56">
            <v>2</v>
          </cell>
          <cell r="X56">
            <v>0</v>
          </cell>
          <cell r="Y56">
            <v>0</v>
          </cell>
          <cell r="Z56">
            <v>3</v>
          </cell>
          <cell r="AA56">
            <v>17</v>
          </cell>
          <cell r="AB56">
            <v>6</v>
          </cell>
          <cell r="AC56"/>
          <cell r="AD56"/>
          <cell r="AE56"/>
          <cell r="AF56"/>
          <cell r="AG56"/>
          <cell r="AH56"/>
          <cell r="AI56">
            <v>28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/>
          <cell r="BD56"/>
          <cell r="BE56"/>
          <cell r="BF56"/>
          <cell r="BG56"/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1</v>
          </cell>
          <cell r="BN56">
            <v>0</v>
          </cell>
          <cell r="BO56">
            <v>0</v>
          </cell>
          <cell r="BP56"/>
          <cell r="BQ56"/>
          <cell r="BR56"/>
          <cell r="BS56"/>
          <cell r="BT56"/>
          <cell r="BU56"/>
          <cell r="BV56">
            <v>1</v>
          </cell>
          <cell r="BW56">
            <v>5</v>
          </cell>
          <cell r="BX56">
            <v>1</v>
          </cell>
          <cell r="BY56">
            <v>1</v>
          </cell>
          <cell r="BZ56">
            <v>5</v>
          </cell>
          <cell r="CA56">
            <v>19</v>
          </cell>
          <cell r="CB56">
            <v>8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>
            <v>0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/>
          <cell r="Q57"/>
          <cell r="R57"/>
          <cell r="S57"/>
          <cell r="T57"/>
          <cell r="U57"/>
          <cell r="V57">
            <v>2</v>
          </cell>
          <cell r="W57">
            <v>0</v>
          </cell>
          <cell r="X57">
            <v>4</v>
          </cell>
          <cell r="Y57">
            <v>3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>
            <v>7</v>
          </cell>
          <cell r="AJ57">
            <v>0</v>
          </cell>
          <cell r="AK57">
            <v>1</v>
          </cell>
          <cell r="AL57">
            <v>1</v>
          </cell>
          <cell r="AM57">
            <v>0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>
            <v>2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/>
          <cell r="BD57"/>
          <cell r="BE57"/>
          <cell r="BF57"/>
          <cell r="BG57"/>
          <cell r="BH57"/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/>
          <cell r="BQ57"/>
          <cell r="BR57"/>
          <cell r="BS57"/>
          <cell r="BT57"/>
          <cell r="BU57"/>
          <cell r="BV57">
            <v>0</v>
          </cell>
          <cell r="BW57">
            <v>0</v>
          </cell>
          <cell r="BX57">
            <v>5</v>
          </cell>
          <cell r="BY57">
            <v>6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51</v>
          </cell>
          <cell r="I58" t="str">
            <v>6 DE OCTUBRE</v>
          </cell>
          <cell r="J58">
            <v>4</v>
          </cell>
          <cell r="K58">
            <v>4</v>
          </cell>
          <cell r="L58">
            <v>7</v>
          </cell>
          <cell r="M58">
            <v>5</v>
          </cell>
          <cell r="N58">
            <v>4</v>
          </cell>
          <cell r="O58">
            <v>20</v>
          </cell>
          <cell r="P58"/>
          <cell r="Q58"/>
          <cell r="R58"/>
          <cell r="S58"/>
          <cell r="T58"/>
          <cell r="U58"/>
          <cell r="V58">
            <v>44</v>
          </cell>
          <cell r="W58">
            <v>19</v>
          </cell>
          <cell r="X58">
            <v>7</v>
          </cell>
          <cell r="Y58">
            <v>24</v>
          </cell>
          <cell r="Z58">
            <v>36</v>
          </cell>
          <cell r="AA58">
            <v>12</v>
          </cell>
          <cell r="AB58">
            <v>14</v>
          </cell>
          <cell r="AC58"/>
          <cell r="AD58"/>
          <cell r="AE58"/>
          <cell r="AF58"/>
          <cell r="AG58"/>
          <cell r="AH58"/>
          <cell r="AI58">
            <v>112</v>
          </cell>
          <cell r="AJ58">
            <v>0</v>
          </cell>
          <cell r="AK58">
            <v>0</v>
          </cell>
          <cell r="AL58">
            <v>0</v>
          </cell>
          <cell r="AM58">
            <v>1</v>
          </cell>
          <cell r="AN58">
            <v>0</v>
          </cell>
          <cell r="AO58">
            <v>1</v>
          </cell>
          <cell r="AP58"/>
          <cell r="AQ58"/>
          <cell r="AR58"/>
          <cell r="AS58"/>
          <cell r="AT58"/>
          <cell r="AU58"/>
          <cell r="AV58">
            <v>2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/>
          <cell r="BD58"/>
          <cell r="BE58"/>
          <cell r="BF58"/>
          <cell r="BG58"/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/>
          <cell r="BQ58"/>
          <cell r="BR58"/>
          <cell r="BS58"/>
          <cell r="BT58"/>
          <cell r="BU58"/>
          <cell r="BV58">
            <v>2</v>
          </cell>
          <cell r="BW58">
            <v>25</v>
          </cell>
          <cell r="BX58">
            <v>11</v>
          </cell>
          <cell r="BY58">
            <v>31</v>
          </cell>
          <cell r="BZ58">
            <v>42</v>
          </cell>
          <cell r="CA58">
            <v>16</v>
          </cell>
          <cell r="CB58">
            <v>35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52</v>
          </cell>
          <cell r="I59" t="str">
            <v>SOLEDAD De BELEN</v>
          </cell>
          <cell r="J59">
            <v>2</v>
          </cell>
          <cell r="K59">
            <v>0</v>
          </cell>
          <cell r="L59">
            <v>0</v>
          </cell>
          <cell r="M59">
            <v>0</v>
          </cell>
          <cell r="N59">
            <v>7</v>
          </cell>
          <cell r="O59">
            <v>3</v>
          </cell>
          <cell r="P59"/>
          <cell r="Q59"/>
          <cell r="R59"/>
          <cell r="S59"/>
          <cell r="T59"/>
          <cell r="U59"/>
          <cell r="V59">
            <v>12</v>
          </cell>
          <cell r="W59">
            <v>0</v>
          </cell>
          <cell r="X59">
            <v>0</v>
          </cell>
          <cell r="Y59">
            <v>5</v>
          </cell>
          <cell r="Z59">
            <v>3</v>
          </cell>
          <cell r="AA59">
            <v>7</v>
          </cell>
          <cell r="AB59">
            <v>1</v>
          </cell>
          <cell r="AC59"/>
          <cell r="AD59"/>
          <cell r="AE59"/>
          <cell r="AF59"/>
          <cell r="AG59"/>
          <cell r="AH59"/>
          <cell r="AI59">
            <v>16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1</v>
          </cell>
          <cell r="AP59"/>
          <cell r="AQ59"/>
          <cell r="AR59"/>
          <cell r="AS59"/>
          <cell r="AT59"/>
          <cell r="AU59"/>
          <cell r="AV59">
            <v>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/>
          <cell r="BD59"/>
          <cell r="BE59"/>
          <cell r="BF59"/>
          <cell r="BG59"/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/>
          <cell r="BQ59"/>
          <cell r="BR59"/>
          <cell r="BS59"/>
          <cell r="BT59"/>
          <cell r="BU59"/>
          <cell r="BV59">
            <v>0</v>
          </cell>
          <cell r="BW59">
            <v>2</v>
          </cell>
          <cell r="BX59">
            <v>0</v>
          </cell>
          <cell r="BY59">
            <v>5</v>
          </cell>
          <cell r="BZ59">
            <v>3</v>
          </cell>
          <cell r="CA59">
            <v>14</v>
          </cell>
          <cell r="CB59">
            <v>5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53</v>
          </cell>
          <cell r="I60" t="str">
            <v>ANGAMOS</v>
          </cell>
          <cell r="J60">
            <v>2</v>
          </cell>
          <cell r="K60">
            <v>3</v>
          </cell>
          <cell r="L60">
            <v>8</v>
          </cell>
          <cell r="M60">
            <v>3</v>
          </cell>
          <cell r="N60">
            <v>9</v>
          </cell>
          <cell r="O60">
            <v>0</v>
          </cell>
          <cell r="P60"/>
          <cell r="Q60"/>
          <cell r="R60"/>
          <cell r="S60"/>
          <cell r="T60"/>
          <cell r="U60"/>
          <cell r="V60">
            <v>25</v>
          </cell>
          <cell r="W60">
            <v>28</v>
          </cell>
          <cell r="X60">
            <v>49</v>
          </cell>
          <cell r="Y60">
            <v>42</v>
          </cell>
          <cell r="Z60">
            <v>39</v>
          </cell>
          <cell r="AA60">
            <v>28</v>
          </cell>
          <cell r="AB60">
            <v>0</v>
          </cell>
          <cell r="AC60"/>
          <cell r="AD60"/>
          <cell r="AE60"/>
          <cell r="AF60"/>
          <cell r="AG60"/>
          <cell r="AH60"/>
          <cell r="AI60">
            <v>186</v>
          </cell>
          <cell r="AJ60">
            <v>1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/>
          <cell r="BD60"/>
          <cell r="BE60"/>
          <cell r="BF60"/>
          <cell r="BG60"/>
          <cell r="BH60"/>
          <cell r="BI60">
            <v>0</v>
          </cell>
          <cell r="BJ60">
            <v>13</v>
          </cell>
          <cell r="BK60">
            <v>16</v>
          </cell>
          <cell r="BL60">
            <v>9</v>
          </cell>
          <cell r="BM60">
            <v>8</v>
          </cell>
          <cell r="BN60">
            <v>0</v>
          </cell>
          <cell r="BO60">
            <v>0</v>
          </cell>
          <cell r="BP60"/>
          <cell r="BQ60"/>
          <cell r="BR60"/>
          <cell r="BS60"/>
          <cell r="BT60"/>
          <cell r="BU60"/>
          <cell r="BV60">
            <v>46</v>
          </cell>
          <cell r="BW60">
            <v>44</v>
          </cell>
          <cell r="BX60">
            <v>68</v>
          </cell>
          <cell r="BY60">
            <v>59</v>
          </cell>
          <cell r="BZ60">
            <v>50</v>
          </cell>
          <cell r="CA60">
            <v>37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54</v>
          </cell>
          <cell r="I61" t="str">
            <v>INDIANA</v>
          </cell>
          <cell r="J61">
            <v>7</v>
          </cell>
          <cell r="K61">
            <v>4</v>
          </cell>
          <cell r="L61">
            <v>3</v>
          </cell>
          <cell r="M61">
            <v>3</v>
          </cell>
          <cell r="N61">
            <v>2</v>
          </cell>
          <cell r="O61">
            <v>6</v>
          </cell>
          <cell r="P61"/>
          <cell r="Q61"/>
          <cell r="R61"/>
          <cell r="S61"/>
          <cell r="T61"/>
          <cell r="U61"/>
          <cell r="V61">
            <v>25</v>
          </cell>
          <cell r="W61">
            <v>18</v>
          </cell>
          <cell r="X61">
            <v>3</v>
          </cell>
          <cell r="Y61">
            <v>14</v>
          </cell>
          <cell r="Z61">
            <v>10</v>
          </cell>
          <cell r="AA61">
            <v>0</v>
          </cell>
          <cell r="AB61">
            <v>5</v>
          </cell>
          <cell r="AC61"/>
          <cell r="AD61"/>
          <cell r="AE61"/>
          <cell r="AF61"/>
          <cell r="AG61"/>
          <cell r="AH61"/>
          <cell r="AI61">
            <v>50</v>
          </cell>
          <cell r="AJ61">
            <v>1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>
            <v>2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/>
          <cell r="BD61"/>
          <cell r="BE61"/>
          <cell r="BF61"/>
          <cell r="BG61"/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2</v>
          </cell>
          <cell r="BO61">
            <v>1</v>
          </cell>
          <cell r="BP61"/>
          <cell r="BQ61"/>
          <cell r="BR61"/>
          <cell r="BS61"/>
          <cell r="BT61"/>
          <cell r="BU61"/>
          <cell r="BV61">
            <v>3</v>
          </cell>
          <cell r="BW61">
            <v>26</v>
          </cell>
          <cell r="BX61">
            <v>8</v>
          </cell>
          <cell r="BY61">
            <v>17</v>
          </cell>
          <cell r="BZ61">
            <v>13</v>
          </cell>
          <cell r="CA61">
            <v>4</v>
          </cell>
          <cell r="CB61">
            <v>12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55</v>
          </cell>
          <cell r="I62" t="str">
            <v>MANITI I ZONA</v>
          </cell>
          <cell r="J62">
            <v>2</v>
          </cell>
          <cell r="K62">
            <v>3</v>
          </cell>
          <cell r="L62">
            <v>4</v>
          </cell>
          <cell r="M62">
            <v>3</v>
          </cell>
          <cell r="N62">
            <v>17</v>
          </cell>
          <cell r="O62">
            <v>10</v>
          </cell>
          <cell r="P62"/>
          <cell r="Q62"/>
          <cell r="R62"/>
          <cell r="S62"/>
          <cell r="T62"/>
          <cell r="U62"/>
          <cell r="V62">
            <v>39</v>
          </cell>
          <cell r="W62">
            <v>14</v>
          </cell>
          <cell r="X62">
            <v>10</v>
          </cell>
          <cell r="Y62">
            <v>7</v>
          </cell>
          <cell r="Z62">
            <v>17</v>
          </cell>
          <cell r="AA62">
            <v>9</v>
          </cell>
          <cell r="AB62">
            <v>11</v>
          </cell>
          <cell r="AC62"/>
          <cell r="AD62"/>
          <cell r="AE62"/>
          <cell r="AF62"/>
          <cell r="AG62"/>
          <cell r="AH62"/>
          <cell r="AI62">
            <v>68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/>
          <cell r="BD62"/>
          <cell r="BE62"/>
          <cell r="BF62"/>
          <cell r="BG62"/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/>
          <cell r="BQ62"/>
          <cell r="BR62"/>
          <cell r="BS62"/>
          <cell r="BT62"/>
          <cell r="BU62"/>
          <cell r="BV62">
            <v>0</v>
          </cell>
          <cell r="BW62">
            <v>16</v>
          </cell>
          <cell r="BX62">
            <v>13</v>
          </cell>
          <cell r="BY62">
            <v>11</v>
          </cell>
          <cell r="BZ62">
            <v>20</v>
          </cell>
          <cell r="CA62">
            <v>26</v>
          </cell>
          <cell r="CB62">
            <v>21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56</v>
          </cell>
          <cell r="I63" t="str">
            <v>SANTA CECILIA</v>
          </cell>
          <cell r="J63">
            <v>3</v>
          </cell>
          <cell r="K63">
            <v>0</v>
          </cell>
          <cell r="L63">
            <v>4</v>
          </cell>
          <cell r="M63">
            <v>2</v>
          </cell>
          <cell r="N63">
            <v>3</v>
          </cell>
          <cell r="O63">
            <v>1</v>
          </cell>
          <cell r="P63"/>
          <cell r="Q63"/>
          <cell r="R63"/>
          <cell r="S63"/>
          <cell r="T63"/>
          <cell r="U63"/>
          <cell r="V63">
            <v>13</v>
          </cell>
          <cell r="W63">
            <v>2</v>
          </cell>
          <cell r="X63">
            <v>2</v>
          </cell>
          <cell r="Y63">
            <v>3</v>
          </cell>
          <cell r="Z63">
            <v>3</v>
          </cell>
          <cell r="AA63">
            <v>4</v>
          </cell>
          <cell r="AB63">
            <v>11</v>
          </cell>
          <cell r="AC63"/>
          <cell r="AD63"/>
          <cell r="AE63"/>
          <cell r="AF63"/>
          <cell r="AG63"/>
          <cell r="AH63"/>
          <cell r="AI63">
            <v>25</v>
          </cell>
          <cell r="AJ63">
            <v>0</v>
          </cell>
          <cell r="AK63">
            <v>0</v>
          </cell>
          <cell r="AL63">
            <v>0</v>
          </cell>
          <cell r="AM63">
            <v>1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/>
          <cell r="BD63"/>
          <cell r="BE63"/>
          <cell r="BF63"/>
          <cell r="BG63"/>
          <cell r="BH63"/>
          <cell r="BI63">
            <v>0</v>
          </cell>
          <cell r="BJ63">
            <v>0</v>
          </cell>
          <cell r="BK63">
            <v>1</v>
          </cell>
          <cell r="BL63">
            <v>0</v>
          </cell>
          <cell r="BM63">
            <v>1</v>
          </cell>
          <cell r="BN63">
            <v>0</v>
          </cell>
          <cell r="BO63">
            <v>0</v>
          </cell>
          <cell r="BP63"/>
          <cell r="BQ63"/>
          <cell r="BR63"/>
          <cell r="BS63"/>
          <cell r="BT63"/>
          <cell r="BU63"/>
          <cell r="BV63">
            <v>2</v>
          </cell>
          <cell r="BW63">
            <v>5</v>
          </cell>
          <cell r="BX63">
            <v>3</v>
          </cell>
          <cell r="BY63">
            <v>7</v>
          </cell>
          <cell r="BZ63">
            <v>7</v>
          </cell>
          <cell r="CA63">
            <v>7</v>
          </cell>
          <cell r="CB63">
            <v>12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57</v>
          </cell>
          <cell r="I64" t="str">
            <v>YANAYACU DE BOMBONAJE</v>
          </cell>
          <cell r="J64">
            <v>3</v>
          </cell>
          <cell r="K64">
            <v>2</v>
          </cell>
          <cell r="L64">
            <v>2</v>
          </cell>
          <cell r="M64">
            <v>0</v>
          </cell>
          <cell r="N64">
            <v>7</v>
          </cell>
          <cell r="O64">
            <v>2</v>
          </cell>
          <cell r="P64"/>
          <cell r="Q64"/>
          <cell r="R64"/>
          <cell r="S64"/>
          <cell r="T64"/>
          <cell r="U64"/>
          <cell r="V64">
            <v>16</v>
          </cell>
          <cell r="W64">
            <v>5</v>
          </cell>
          <cell r="X64">
            <v>7</v>
          </cell>
          <cell r="Y64">
            <v>17</v>
          </cell>
          <cell r="Z64">
            <v>3</v>
          </cell>
          <cell r="AA64">
            <v>7</v>
          </cell>
          <cell r="AB64">
            <v>6</v>
          </cell>
          <cell r="AC64"/>
          <cell r="AD64"/>
          <cell r="AE64"/>
          <cell r="AF64"/>
          <cell r="AG64"/>
          <cell r="AH64"/>
          <cell r="AI64">
            <v>45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/>
          <cell r="BD64"/>
          <cell r="BE64"/>
          <cell r="BF64"/>
          <cell r="BG64"/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/>
          <cell r="BQ64"/>
          <cell r="BR64"/>
          <cell r="BS64"/>
          <cell r="BT64"/>
          <cell r="BU64"/>
          <cell r="BV64">
            <v>0</v>
          </cell>
          <cell r="BW64">
            <v>8</v>
          </cell>
          <cell r="BX64">
            <v>9</v>
          </cell>
          <cell r="BY64">
            <v>19</v>
          </cell>
          <cell r="BZ64">
            <v>3</v>
          </cell>
          <cell r="CA64">
            <v>14</v>
          </cell>
          <cell r="CB64">
            <v>8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58</v>
          </cell>
          <cell r="I65" t="str">
            <v>VAINILLA</v>
          </cell>
          <cell r="J65">
            <v>2</v>
          </cell>
          <cell r="K65">
            <v>0</v>
          </cell>
          <cell r="L65">
            <v>1</v>
          </cell>
          <cell r="M65">
            <v>1</v>
          </cell>
          <cell r="N65">
            <v>0</v>
          </cell>
          <cell r="O65">
            <v>4</v>
          </cell>
          <cell r="P65"/>
          <cell r="Q65"/>
          <cell r="R65"/>
          <cell r="S65"/>
          <cell r="T65"/>
          <cell r="U65"/>
          <cell r="V65">
            <v>8</v>
          </cell>
          <cell r="W65">
            <v>9</v>
          </cell>
          <cell r="X65">
            <v>1</v>
          </cell>
          <cell r="Y65">
            <v>4</v>
          </cell>
          <cell r="Z65">
            <v>15</v>
          </cell>
          <cell r="AA65">
            <v>6</v>
          </cell>
          <cell r="AB65">
            <v>4</v>
          </cell>
          <cell r="AC65"/>
          <cell r="AD65"/>
          <cell r="AE65"/>
          <cell r="AF65"/>
          <cell r="AG65"/>
          <cell r="AH65"/>
          <cell r="AI65">
            <v>39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/>
          <cell r="BD65"/>
          <cell r="BE65"/>
          <cell r="BF65"/>
          <cell r="BG65"/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/>
          <cell r="BQ65"/>
          <cell r="BR65"/>
          <cell r="BS65"/>
          <cell r="BT65"/>
          <cell r="BU65"/>
          <cell r="BV65">
            <v>0</v>
          </cell>
          <cell r="BW65">
            <v>11</v>
          </cell>
          <cell r="BX65">
            <v>1</v>
          </cell>
          <cell r="BY65">
            <v>5</v>
          </cell>
          <cell r="BZ65">
            <v>16</v>
          </cell>
          <cell r="CA65">
            <v>6</v>
          </cell>
          <cell r="CB65">
            <v>8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59</v>
          </cell>
          <cell r="I66" t="str">
            <v>SINCHICUY</v>
          </cell>
          <cell r="J66">
            <v>2</v>
          </cell>
          <cell r="K66">
            <v>2</v>
          </cell>
          <cell r="L66">
            <v>1</v>
          </cell>
          <cell r="M66">
            <v>2</v>
          </cell>
          <cell r="N66">
            <v>5</v>
          </cell>
          <cell r="O66">
            <v>0</v>
          </cell>
          <cell r="P66"/>
          <cell r="Q66"/>
          <cell r="R66"/>
          <cell r="S66"/>
          <cell r="T66"/>
          <cell r="U66"/>
          <cell r="V66">
            <v>12</v>
          </cell>
          <cell r="W66">
            <v>0</v>
          </cell>
          <cell r="X66">
            <v>1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>
            <v>1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/>
          <cell r="BD66"/>
          <cell r="BE66"/>
          <cell r="BF66"/>
          <cell r="BG66"/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/>
          <cell r="BQ66"/>
          <cell r="BR66"/>
          <cell r="BS66"/>
          <cell r="BT66"/>
          <cell r="BU66"/>
          <cell r="BV66">
            <v>0</v>
          </cell>
          <cell r="BW66">
            <v>2</v>
          </cell>
          <cell r="BX66">
            <v>3</v>
          </cell>
          <cell r="BY66">
            <v>1</v>
          </cell>
          <cell r="BZ66">
            <v>2</v>
          </cell>
          <cell r="CA66">
            <v>5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60</v>
          </cell>
          <cell r="I67" t="str">
            <v>FRANCISCO DE ORELLANA</v>
          </cell>
          <cell r="J67">
            <v>6</v>
          </cell>
          <cell r="K67">
            <v>1</v>
          </cell>
          <cell r="L67">
            <v>8</v>
          </cell>
          <cell r="M67">
            <v>1</v>
          </cell>
          <cell r="N67">
            <v>0</v>
          </cell>
          <cell r="O67">
            <v>0</v>
          </cell>
          <cell r="P67"/>
          <cell r="Q67"/>
          <cell r="R67"/>
          <cell r="S67"/>
          <cell r="T67"/>
          <cell r="U67"/>
          <cell r="V67">
            <v>16</v>
          </cell>
          <cell r="W67">
            <v>8</v>
          </cell>
          <cell r="X67">
            <v>7</v>
          </cell>
          <cell r="Y67">
            <v>17</v>
          </cell>
          <cell r="Z67">
            <v>9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>
            <v>41</v>
          </cell>
          <cell r="AJ67">
            <v>0</v>
          </cell>
          <cell r="AK67">
            <v>0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>
            <v>1</v>
          </cell>
          <cell r="AW67">
            <v>0</v>
          </cell>
          <cell r="AX67">
            <v>0</v>
          </cell>
          <cell r="AY67">
            <v>1</v>
          </cell>
          <cell r="AZ67">
            <v>0</v>
          </cell>
          <cell r="BA67">
            <v>0</v>
          </cell>
          <cell r="BB67">
            <v>0</v>
          </cell>
          <cell r="BC67"/>
          <cell r="BD67"/>
          <cell r="BE67"/>
          <cell r="BF67"/>
          <cell r="BG67"/>
          <cell r="BH67"/>
          <cell r="BI67">
            <v>1</v>
          </cell>
          <cell r="BJ67">
            <v>4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/>
          <cell r="BQ67"/>
          <cell r="BR67"/>
          <cell r="BS67"/>
          <cell r="BT67"/>
          <cell r="BU67"/>
          <cell r="BV67">
            <v>4</v>
          </cell>
          <cell r="BW67">
            <v>18</v>
          </cell>
          <cell r="BX67">
            <v>8</v>
          </cell>
          <cell r="BY67">
            <v>27</v>
          </cell>
          <cell r="BZ67">
            <v>10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>
            <v>0</v>
          </cell>
          <cell r="L68">
            <v>3</v>
          </cell>
          <cell r="M68">
            <v>0</v>
          </cell>
          <cell r="N68">
            <v>0</v>
          </cell>
          <cell r="O68">
            <v>0</v>
          </cell>
          <cell r="P68"/>
          <cell r="Q68"/>
          <cell r="R68"/>
          <cell r="S68"/>
          <cell r="T68"/>
          <cell r="U68"/>
          <cell r="V68">
            <v>3</v>
          </cell>
          <cell r="W68">
            <v>0</v>
          </cell>
          <cell r="X68">
            <v>0</v>
          </cell>
          <cell r="Y68">
            <v>9</v>
          </cell>
          <cell r="Z68">
            <v>0</v>
          </cell>
          <cell r="AA68">
            <v>0</v>
          </cell>
          <cell r="AB68">
            <v>0</v>
          </cell>
          <cell r="AC68"/>
          <cell r="AD68"/>
          <cell r="AE68"/>
          <cell r="AF68"/>
          <cell r="AG68"/>
          <cell r="AH68"/>
          <cell r="AI68">
            <v>9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/>
          <cell r="BD68"/>
          <cell r="BE68"/>
          <cell r="BF68"/>
          <cell r="BG68"/>
          <cell r="BH68"/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/>
          <cell r="BQ68"/>
          <cell r="BR68"/>
          <cell r="BS68"/>
          <cell r="BT68"/>
          <cell r="BU68"/>
          <cell r="BV68">
            <v>0</v>
          </cell>
          <cell r="BW68">
            <v>0</v>
          </cell>
          <cell r="BX68">
            <v>0</v>
          </cell>
          <cell r="BY68">
            <v>12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62</v>
          </cell>
          <cell r="I69" t="str">
            <v>ORAN</v>
          </cell>
          <cell r="J69">
            <v>8</v>
          </cell>
          <cell r="K69">
            <v>1</v>
          </cell>
          <cell r="L69">
            <v>1</v>
          </cell>
          <cell r="M69">
            <v>9</v>
          </cell>
          <cell r="N69">
            <v>10</v>
          </cell>
          <cell r="O69">
            <v>2</v>
          </cell>
          <cell r="P69"/>
          <cell r="Q69"/>
          <cell r="R69"/>
          <cell r="S69"/>
          <cell r="T69"/>
          <cell r="U69"/>
          <cell r="V69">
            <v>31</v>
          </cell>
          <cell r="W69">
            <v>7</v>
          </cell>
          <cell r="X69">
            <v>4</v>
          </cell>
          <cell r="Y69">
            <v>11</v>
          </cell>
          <cell r="Z69">
            <v>16</v>
          </cell>
          <cell r="AA69">
            <v>28</v>
          </cell>
          <cell r="AB69">
            <v>11</v>
          </cell>
          <cell r="AC69"/>
          <cell r="AD69"/>
          <cell r="AE69"/>
          <cell r="AF69"/>
          <cell r="AG69"/>
          <cell r="AH69"/>
          <cell r="AI69">
            <v>77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/>
          <cell r="AQ69"/>
          <cell r="AR69"/>
          <cell r="AS69"/>
          <cell r="AT69"/>
          <cell r="AU69"/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/>
          <cell r="BD69"/>
          <cell r="BE69"/>
          <cell r="BF69"/>
          <cell r="BG69"/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/>
          <cell r="BQ69"/>
          <cell r="BR69"/>
          <cell r="BS69"/>
          <cell r="BT69"/>
          <cell r="BU69"/>
          <cell r="BV69">
            <v>0</v>
          </cell>
          <cell r="BW69">
            <v>15</v>
          </cell>
          <cell r="BX69">
            <v>6</v>
          </cell>
          <cell r="BY69">
            <v>12</v>
          </cell>
          <cell r="BZ69">
            <v>25</v>
          </cell>
          <cell r="CA69">
            <v>38</v>
          </cell>
          <cell r="CB69">
            <v>13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63</v>
          </cell>
          <cell r="I70" t="str">
            <v>YANASHI</v>
          </cell>
          <cell r="J70">
            <v>1</v>
          </cell>
          <cell r="K70">
            <v>0</v>
          </cell>
          <cell r="L70">
            <v>0</v>
          </cell>
          <cell r="M70">
            <v>4</v>
          </cell>
          <cell r="N70">
            <v>8</v>
          </cell>
          <cell r="O70">
            <v>0</v>
          </cell>
          <cell r="P70"/>
          <cell r="Q70"/>
          <cell r="R70"/>
          <cell r="S70"/>
          <cell r="T70"/>
          <cell r="U70"/>
          <cell r="V70">
            <v>13</v>
          </cell>
          <cell r="W70">
            <v>2</v>
          </cell>
          <cell r="X70">
            <v>1</v>
          </cell>
          <cell r="Y70">
            <v>0</v>
          </cell>
          <cell r="Z70">
            <v>0</v>
          </cell>
          <cell r="AA70">
            <v>26</v>
          </cell>
          <cell r="AB70">
            <v>0</v>
          </cell>
          <cell r="AC70"/>
          <cell r="AD70"/>
          <cell r="AE70"/>
          <cell r="AF70"/>
          <cell r="AG70"/>
          <cell r="AH70"/>
          <cell r="AI70">
            <v>29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/>
          <cell r="AQ70"/>
          <cell r="AR70"/>
          <cell r="AS70"/>
          <cell r="AT70"/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/>
          <cell r="BD70"/>
          <cell r="BE70"/>
          <cell r="BF70"/>
          <cell r="BG70"/>
          <cell r="BH70"/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/>
          <cell r="BQ70"/>
          <cell r="BR70"/>
          <cell r="BS70"/>
          <cell r="BT70"/>
          <cell r="BU70"/>
          <cell r="BV70">
            <v>0</v>
          </cell>
          <cell r="BW70">
            <v>4</v>
          </cell>
          <cell r="BX70">
            <v>1</v>
          </cell>
          <cell r="BY70">
            <v>0</v>
          </cell>
          <cell r="BZ70">
            <v>4</v>
          </cell>
          <cell r="CA70">
            <v>34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64</v>
          </cell>
          <cell r="I71" t="str">
            <v>MAZAN</v>
          </cell>
          <cell r="J71">
            <v>24</v>
          </cell>
          <cell r="K71">
            <v>17</v>
          </cell>
          <cell r="L71">
            <v>17</v>
          </cell>
          <cell r="M71">
            <v>28</v>
          </cell>
          <cell r="N71">
            <v>20</v>
          </cell>
          <cell r="O71">
            <v>5</v>
          </cell>
          <cell r="P71"/>
          <cell r="Q71"/>
          <cell r="R71"/>
          <cell r="S71"/>
          <cell r="T71"/>
          <cell r="U71"/>
          <cell r="V71">
            <v>111</v>
          </cell>
          <cell r="W71">
            <v>12</v>
          </cell>
          <cell r="X71">
            <v>3</v>
          </cell>
          <cell r="Y71">
            <v>8</v>
          </cell>
          <cell r="Z71">
            <v>5</v>
          </cell>
          <cell r="AA71">
            <v>23</v>
          </cell>
          <cell r="AB71">
            <v>4</v>
          </cell>
          <cell r="AC71"/>
          <cell r="AD71"/>
          <cell r="AE71"/>
          <cell r="AF71"/>
          <cell r="AG71"/>
          <cell r="AH71"/>
          <cell r="AI71">
            <v>55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/>
          <cell r="AQ71"/>
          <cell r="AR71"/>
          <cell r="AS71"/>
          <cell r="AT71"/>
          <cell r="AU71"/>
          <cell r="AV71">
            <v>1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/>
          <cell r="BD71"/>
          <cell r="BE71"/>
          <cell r="BF71"/>
          <cell r="BG71"/>
          <cell r="BH71"/>
          <cell r="BI71">
            <v>0</v>
          </cell>
          <cell r="BJ71">
            <v>1</v>
          </cell>
          <cell r="BK71">
            <v>3</v>
          </cell>
          <cell r="BL71">
            <v>0</v>
          </cell>
          <cell r="BM71">
            <v>2</v>
          </cell>
          <cell r="BN71">
            <v>0</v>
          </cell>
          <cell r="BO71">
            <v>0</v>
          </cell>
          <cell r="BP71"/>
          <cell r="BQ71"/>
          <cell r="BR71"/>
          <cell r="BS71"/>
          <cell r="BT71"/>
          <cell r="BU71"/>
          <cell r="BV71">
            <v>6</v>
          </cell>
          <cell r="BW71">
            <v>37</v>
          </cell>
          <cell r="BX71">
            <v>23</v>
          </cell>
          <cell r="BY71">
            <v>25</v>
          </cell>
          <cell r="BZ71">
            <v>35</v>
          </cell>
          <cell r="CA71">
            <v>44</v>
          </cell>
          <cell r="CB71">
            <v>9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65</v>
          </cell>
          <cell r="I72" t="str">
            <v>TAMANCO</v>
          </cell>
          <cell r="J72">
            <v>7</v>
          </cell>
          <cell r="K72">
            <v>3</v>
          </cell>
          <cell r="L72">
            <v>13</v>
          </cell>
          <cell r="M72">
            <v>9</v>
          </cell>
          <cell r="N72">
            <v>0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32</v>
          </cell>
          <cell r="W72">
            <v>8</v>
          </cell>
          <cell r="X72">
            <v>7</v>
          </cell>
          <cell r="Y72">
            <v>4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>
            <v>19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/>
          <cell r="BD72"/>
          <cell r="BE72"/>
          <cell r="BF72"/>
          <cell r="BG72"/>
          <cell r="BH72"/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/>
          <cell r="BQ72"/>
          <cell r="BR72"/>
          <cell r="BS72"/>
          <cell r="BT72"/>
          <cell r="BU72"/>
          <cell r="BV72">
            <v>0</v>
          </cell>
          <cell r="BW72">
            <v>15</v>
          </cell>
          <cell r="BX72">
            <v>10</v>
          </cell>
          <cell r="BY72">
            <v>17</v>
          </cell>
          <cell r="BZ72">
            <v>9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 O TUTAPISHCO</v>
          </cell>
          <cell r="J73">
            <v>1</v>
          </cell>
          <cell r="K73">
            <v>3</v>
          </cell>
          <cell r="L73">
            <v>3</v>
          </cell>
          <cell r="M73">
            <v>7</v>
          </cell>
          <cell r="N73">
            <v>2</v>
          </cell>
          <cell r="O73">
            <v>1</v>
          </cell>
          <cell r="P73"/>
          <cell r="Q73"/>
          <cell r="R73"/>
          <cell r="S73"/>
          <cell r="T73"/>
          <cell r="U73"/>
          <cell r="V73">
            <v>17</v>
          </cell>
          <cell r="W73">
            <v>8</v>
          </cell>
          <cell r="X73">
            <v>2</v>
          </cell>
          <cell r="Y73">
            <v>1</v>
          </cell>
          <cell r="Z73">
            <v>6</v>
          </cell>
          <cell r="AA73">
            <v>3</v>
          </cell>
          <cell r="AB73">
            <v>2</v>
          </cell>
          <cell r="AC73"/>
          <cell r="AD73"/>
          <cell r="AE73"/>
          <cell r="AF73"/>
          <cell r="AG73"/>
          <cell r="AH73"/>
          <cell r="AI73">
            <v>22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/>
          <cell r="BD73"/>
          <cell r="BE73"/>
          <cell r="BF73"/>
          <cell r="BG73"/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/>
          <cell r="BQ73"/>
          <cell r="BR73"/>
          <cell r="BS73"/>
          <cell r="BT73"/>
          <cell r="BU73"/>
          <cell r="BV73">
            <v>0</v>
          </cell>
          <cell r="BW73">
            <v>9</v>
          </cell>
          <cell r="BX73">
            <v>5</v>
          </cell>
          <cell r="BY73">
            <v>4</v>
          </cell>
          <cell r="BZ73">
            <v>13</v>
          </cell>
          <cell r="CA73">
            <v>5</v>
          </cell>
          <cell r="CB73">
            <v>3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2</v>
          </cell>
          <cell r="K74">
            <v>1</v>
          </cell>
          <cell r="L74">
            <v>2</v>
          </cell>
          <cell r="M74">
            <v>1</v>
          </cell>
          <cell r="N74">
            <v>0</v>
          </cell>
          <cell r="O74">
            <v>0</v>
          </cell>
          <cell r="P74"/>
          <cell r="Q74"/>
          <cell r="R74"/>
          <cell r="S74"/>
          <cell r="T74"/>
          <cell r="U74"/>
          <cell r="V74">
            <v>6</v>
          </cell>
          <cell r="W74">
            <v>4</v>
          </cell>
          <cell r="X74">
            <v>0</v>
          </cell>
          <cell r="Y74">
            <v>3</v>
          </cell>
          <cell r="Z74">
            <v>6</v>
          </cell>
          <cell r="AA74">
            <v>7</v>
          </cell>
          <cell r="AB74">
            <v>3</v>
          </cell>
          <cell r="AC74"/>
          <cell r="AD74"/>
          <cell r="AE74"/>
          <cell r="AF74"/>
          <cell r="AG74"/>
          <cell r="AH74"/>
          <cell r="AI74">
            <v>23</v>
          </cell>
          <cell r="AJ74">
            <v>0</v>
          </cell>
          <cell r="AK74">
            <v>0</v>
          </cell>
          <cell r="AL74">
            <v>2</v>
          </cell>
          <cell r="AM74">
            <v>0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>
            <v>2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/>
          <cell r="BD74"/>
          <cell r="BE74"/>
          <cell r="BF74"/>
          <cell r="BG74"/>
          <cell r="BH74"/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1</v>
          </cell>
          <cell r="BN74">
            <v>0</v>
          </cell>
          <cell r="BO74">
            <v>0</v>
          </cell>
          <cell r="BP74"/>
          <cell r="BQ74"/>
          <cell r="BR74"/>
          <cell r="BS74"/>
          <cell r="BT74"/>
          <cell r="BU74"/>
          <cell r="BV74">
            <v>1</v>
          </cell>
          <cell r="BW74">
            <v>6</v>
          </cell>
          <cell r="BX74">
            <v>1</v>
          </cell>
          <cell r="BY74">
            <v>7</v>
          </cell>
          <cell r="BZ74">
            <v>8</v>
          </cell>
          <cell r="CA74">
            <v>7</v>
          </cell>
          <cell r="CB74">
            <v>3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 (Sta. María)</v>
          </cell>
          <cell r="J75">
            <v>14</v>
          </cell>
          <cell r="K75">
            <v>9</v>
          </cell>
          <cell r="L75">
            <v>2</v>
          </cell>
          <cell r="M75">
            <v>11</v>
          </cell>
          <cell r="N75">
            <v>8</v>
          </cell>
          <cell r="O75">
            <v>9</v>
          </cell>
          <cell r="P75"/>
          <cell r="Q75"/>
          <cell r="R75"/>
          <cell r="S75"/>
          <cell r="T75"/>
          <cell r="U75"/>
          <cell r="V75">
            <v>53</v>
          </cell>
          <cell r="W75">
            <v>4</v>
          </cell>
          <cell r="X75">
            <v>0</v>
          </cell>
          <cell r="Y75">
            <v>3</v>
          </cell>
          <cell r="Z75">
            <v>0</v>
          </cell>
          <cell r="AA75">
            <v>0</v>
          </cell>
          <cell r="AB75">
            <v>1</v>
          </cell>
          <cell r="AC75"/>
          <cell r="AD75"/>
          <cell r="AE75"/>
          <cell r="AF75"/>
          <cell r="AG75"/>
          <cell r="AH75"/>
          <cell r="AI75">
            <v>8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/>
          <cell r="BD75"/>
          <cell r="BE75"/>
          <cell r="BF75"/>
          <cell r="BG75"/>
          <cell r="BH75"/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/>
          <cell r="BQ75"/>
          <cell r="BR75"/>
          <cell r="BS75"/>
          <cell r="BT75"/>
          <cell r="BU75"/>
          <cell r="BV75">
            <v>0</v>
          </cell>
          <cell r="BW75">
            <v>18</v>
          </cell>
          <cell r="BX75">
            <v>9</v>
          </cell>
          <cell r="BY75">
            <v>5</v>
          </cell>
          <cell r="BZ75">
            <v>11</v>
          </cell>
          <cell r="CA75">
            <v>8</v>
          </cell>
          <cell r="CB75">
            <v>10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3</v>
          </cell>
          <cell r="K76">
            <v>0</v>
          </cell>
          <cell r="L76">
            <v>5</v>
          </cell>
          <cell r="M76">
            <v>3</v>
          </cell>
          <cell r="N76">
            <v>2</v>
          </cell>
          <cell r="O76">
            <v>7</v>
          </cell>
          <cell r="P76"/>
          <cell r="Q76"/>
          <cell r="R76"/>
          <cell r="S76"/>
          <cell r="T76"/>
          <cell r="U76"/>
          <cell r="V76">
            <v>20</v>
          </cell>
          <cell r="W76">
            <v>8</v>
          </cell>
          <cell r="X76">
            <v>1</v>
          </cell>
          <cell r="Y76">
            <v>0</v>
          </cell>
          <cell r="Z76">
            <v>2</v>
          </cell>
          <cell r="AA76">
            <v>0</v>
          </cell>
          <cell r="AB76">
            <v>7</v>
          </cell>
          <cell r="AC76"/>
          <cell r="AD76"/>
          <cell r="AE76"/>
          <cell r="AF76"/>
          <cell r="AG76"/>
          <cell r="AH76"/>
          <cell r="AI76">
            <v>18</v>
          </cell>
          <cell r="AJ76">
            <v>1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>
            <v>1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/>
          <cell r="BD76"/>
          <cell r="BE76"/>
          <cell r="BF76"/>
          <cell r="BG76"/>
          <cell r="BH76"/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/>
          <cell r="BQ76"/>
          <cell r="BR76"/>
          <cell r="BS76"/>
          <cell r="BT76"/>
          <cell r="BU76"/>
          <cell r="BV76">
            <v>0</v>
          </cell>
          <cell r="BW76">
            <v>12</v>
          </cell>
          <cell r="BX76">
            <v>1</v>
          </cell>
          <cell r="BY76">
            <v>5</v>
          </cell>
          <cell r="BZ76">
            <v>5</v>
          </cell>
          <cell r="CA76">
            <v>2</v>
          </cell>
          <cell r="CB76">
            <v>14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15</v>
          </cell>
          <cell r="K77">
            <v>6</v>
          </cell>
          <cell r="L77">
            <v>8</v>
          </cell>
          <cell r="M77">
            <v>12</v>
          </cell>
          <cell r="N77">
            <v>2</v>
          </cell>
          <cell r="O77">
            <v>3</v>
          </cell>
          <cell r="P77"/>
          <cell r="Q77"/>
          <cell r="R77"/>
          <cell r="S77"/>
          <cell r="T77"/>
          <cell r="U77"/>
          <cell r="V77">
            <v>46</v>
          </cell>
          <cell r="W77">
            <v>19</v>
          </cell>
          <cell r="X77">
            <v>16</v>
          </cell>
          <cell r="Y77">
            <v>10</v>
          </cell>
          <cell r="Z77">
            <v>7</v>
          </cell>
          <cell r="AA77">
            <v>7</v>
          </cell>
          <cell r="AB77">
            <v>1</v>
          </cell>
          <cell r="AC77"/>
          <cell r="AD77"/>
          <cell r="AE77"/>
          <cell r="AF77"/>
          <cell r="AG77"/>
          <cell r="AH77"/>
          <cell r="AI77">
            <v>60</v>
          </cell>
          <cell r="AJ77">
            <v>0</v>
          </cell>
          <cell r="AK77">
            <v>0</v>
          </cell>
          <cell r="AL77">
            <v>0</v>
          </cell>
          <cell r="AM77">
            <v>1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>
            <v>1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/>
          <cell r="BD77"/>
          <cell r="BE77"/>
          <cell r="BF77"/>
          <cell r="BG77"/>
          <cell r="BH77"/>
          <cell r="BI77">
            <v>0</v>
          </cell>
          <cell r="BJ77">
            <v>0</v>
          </cell>
          <cell r="BK77">
            <v>0</v>
          </cell>
          <cell r="BL77">
            <v>1</v>
          </cell>
          <cell r="BM77">
            <v>0</v>
          </cell>
          <cell r="BN77">
            <v>0</v>
          </cell>
          <cell r="BO77">
            <v>0</v>
          </cell>
          <cell r="BP77"/>
          <cell r="BQ77"/>
          <cell r="BR77"/>
          <cell r="BS77"/>
          <cell r="BT77"/>
          <cell r="BU77"/>
          <cell r="BV77">
            <v>1</v>
          </cell>
          <cell r="BW77">
            <v>34</v>
          </cell>
          <cell r="BX77">
            <v>22</v>
          </cell>
          <cell r="BY77">
            <v>19</v>
          </cell>
          <cell r="BZ77">
            <v>20</v>
          </cell>
          <cell r="CA77">
            <v>9</v>
          </cell>
          <cell r="CB77">
            <v>4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5</v>
          </cell>
          <cell r="K78">
            <v>5</v>
          </cell>
          <cell r="L78">
            <v>19</v>
          </cell>
          <cell r="M78">
            <v>12</v>
          </cell>
          <cell r="N78">
            <v>11</v>
          </cell>
          <cell r="O78">
            <v>19</v>
          </cell>
          <cell r="P78"/>
          <cell r="Q78"/>
          <cell r="R78"/>
          <cell r="S78"/>
          <cell r="T78"/>
          <cell r="U78"/>
          <cell r="V78">
            <v>71</v>
          </cell>
          <cell r="W78">
            <v>20</v>
          </cell>
          <cell r="X78">
            <v>20</v>
          </cell>
          <cell r="Y78">
            <v>16</v>
          </cell>
          <cell r="Z78">
            <v>18</v>
          </cell>
          <cell r="AA78">
            <v>2</v>
          </cell>
          <cell r="AB78">
            <v>0</v>
          </cell>
          <cell r="AC78"/>
          <cell r="AD78"/>
          <cell r="AE78"/>
          <cell r="AF78"/>
          <cell r="AG78"/>
          <cell r="AH78"/>
          <cell r="AI78">
            <v>76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/>
          <cell r="BD78"/>
          <cell r="BE78"/>
          <cell r="BF78"/>
          <cell r="BG78"/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/>
          <cell r="BQ78"/>
          <cell r="BR78"/>
          <cell r="BS78"/>
          <cell r="BT78"/>
          <cell r="BU78"/>
          <cell r="BV78">
            <v>0</v>
          </cell>
          <cell r="BW78">
            <v>25</v>
          </cell>
          <cell r="BX78">
            <v>25</v>
          </cell>
          <cell r="BY78">
            <v>35</v>
          </cell>
          <cell r="BZ78">
            <v>30</v>
          </cell>
          <cell r="CA78">
            <v>13</v>
          </cell>
          <cell r="CB78">
            <v>19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2</v>
          </cell>
          <cell r="M79">
            <v>0</v>
          </cell>
          <cell r="N79">
            <v>2</v>
          </cell>
          <cell r="O79">
            <v>0</v>
          </cell>
          <cell r="P79"/>
          <cell r="Q79"/>
          <cell r="R79"/>
          <cell r="S79"/>
          <cell r="T79"/>
          <cell r="U79"/>
          <cell r="V79">
            <v>4</v>
          </cell>
          <cell r="W79">
            <v>0</v>
          </cell>
          <cell r="X79">
            <v>1</v>
          </cell>
          <cell r="Y79">
            <v>7</v>
          </cell>
          <cell r="Z79">
            <v>0</v>
          </cell>
          <cell r="AA79">
            <v>0</v>
          </cell>
          <cell r="AB79">
            <v>2</v>
          </cell>
          <cell r="AC79"/>
          <cell r="AD79"/>
          <cell r="AE79"/>
          <cell r="AF79"/>
          <cell r="AG79"/>
          <cell r="AH79"/>
          <cell r="AI79">
            <v>10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/>
          <cell r="BD79"/>
          <cell r="BE79"/>
          <cell r="BF79"/>
          <cell r="BG79"/>
          <cell r="BH79"/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3</v>
          </cell>
          <cell r="BN79">
            <v>0</v>
          </cell>
          <cell r="BO79">
            <v>0</v>
          </cell>
          <cell r="BP79"/>
          <cell r="BQ79"/>
          <cell r="BR79"/>
          <cell r="BS79"/>
          <cell r="BT79"/>
          <cell r="BU79"/>
          <cell r="BV79">
            <v>3</v>
          </cell>
          <cell r="BW79">
            <v>0</v>
          </cell>
          <cell r="BX79">
            <v>1</v>
          </cell>
          <cell r="BY79">
            <v>9</v>
          </cell>
          <cell r="BZ79">
            <v>3</v>
          </cell>
          <cell r="CA79">
            <v>2</v>
          </cell>
          <cell r="CB79">
            <v>2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1</v>
          </cell>
          <cell r="K80">
            <v>7</v>
          </cell>
          <cell r="L80">
            <v>10</v>
          </cell>
          <cell r="M80">
            <v>2</v>
          </cell>
          <cell r="N80">
            <v>3</v>
          </cell>
          <cell r="O80">
            <v>8</v>
          </cell>
          <cell r="P80"/>
          <cell r="Q80"/>
          <cell r="R80"/>
          <cell r="S80"/>
          <cell r="T80"/>
          <cell r="U80"/>
          <cell r="V80">
            <v>31</v>
          </cell>
          <cell r="W80">
            <v>1</v>
          </cell>
          <cell r="X80">
            <v>0</v>
          </cell>
          <cell r="Y80">
            <v>2</v>
          </cell>
          <cell r="Z80">
            <v>0</v>
          </cell>
          <cell r="AA80">
            <v>7</v>
          </cell>
          <cell r="AB80">
            <v>4</v>
          </cell>
          <cell r="AC80"/>
          <cell r="AD80"/>
          <cell r="AE80"/>
          <cell r="AF80"/>
          <cell r="AG80"/>
          <cell r="AH80"/>
          <cell r="AI80">
            <v>14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/>
          <cell r="BD80"/>
          <cell r="BE80"/>
          <cell r="BF80"/>
          <cell r="BG80"/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/>
          <cell r="BQ80"/>
          <cell r="BR80"/>
          <cell r="BS80"/>
          <cell r="BT80"/>
          <cell r="BU80"/>
          <cell r="BV80">
            <v>0</v>
          </cell>
          <cell r="BW80">
            <v>2</v>
          </cell>
          <cell r="BX80">
            <v>7</v>
          </cell>
          <cell r="BY80">
            <v>12</v>
          </cell>
          <cell r="BZ80">
            <v>2</v>
          </cell>
          <cell r="CA80">
            <v>10</v>
          </cell>
          <cell r="CB80">
            <v>12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22</v>
          </cell>
          <cell r="K81">
            <v>5</v>
          </cell>
          <cell r="L81">
            <v>17</v>
          </cell>
          <cell r="M81">
            <v>65</v>
          </cell>
          <cell r="N81">
            <v>5</v>
          </cell>
          <cell r="O81">
            <v>35</v>
          </cell>
          <cell r="P81"/>
          <cell r="Q81"/>
          <cell r="R81"/>
          <cell r="S81"/>
          <cell r="T81"/>
          <cell r="U81"/>
          <cell r="V81">
            <v>149</v>
          </cell>
          <cell r="W81">
            <v>18</v>
          </cell>
          <cell r="X81">
            <v>4</v>
          </cell>
          <cell r="Y81">
            <v>16</v>
          </cell>
          <cell r="Z81">
            <v>14</v>
          </cell>
          <cell r="AA81">
            <v>8</v>
          </cell>
          <cell r="AB81">
            <v>10</v>
          </cell>
          <cell r="AC81"/>
          <cell r="AD81"/>
          <cell r="AE81"/>
          <cell r="AF81"/>
          <cell r="AG81"/>
          <cell r="AH81"/>
          <cell r="AI81">
            <v>70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/>
          <cell r="BD81"/>
          <cell r="BE81"/>
          <cell r="BF81"/>
          <cell r="BG81"/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/>
          <cell r="BQ81"/>
          <cell r="BR81"/>
          <cell r="BS81"/>
          <cell r="BT81"/>
          <cell r="BU81"/>
          <cell r="BV81">
            <v>0</v>
          </cell>
          <cell r="BW81">
            <v>40</v>
          </cell>
          <cell r="BX81">
            <v>9</v>
          </cell>
          <cell r="BY81">
            <v>33</v>
          </cell>
          <cell r="BZ81">
            <v>79</v>
          </cell>
          <cell r="CA81">
            <v>13</v>
          </cell>
          <cell r="CB81">
            <v>45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EL ESTRECHO</v>
          </cell>
          <cell r="J82">
            <v>10</v>
          </cell>
          <cell r="K82">
            <v>5</v>
          </cell>
          <cell r="L82">
            <v>6</v>
          </cell>
          <cell r="M82">
            <v>1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22</v>
          </cell>
          <cell r="W82">
            <v>95</v>
          </cell>
          <cell r="X82">
            <v>32</v>
          </cell>
          <cell r="Y82">
            <v>24</v>
          </cell>
          <cell r="Z82">
            <v>4</v>
          </cell>
          <cell r="AA82">
            <v>4</v>
          </cell>
          <cell r="AB82">
            <v>0</v>
          </cell>
          <cell r="AC82"/>
          <cell r="AD82"/>
          <cell r="AE82"/>
          <cell r="AF82"/>
          <cell r="AG82"/>
          <cell r="AH82"/>
          <cell r="AI82">
            <v>159</v>
          </cell>
          <cell r="AJ82">
            <v>2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>
            <v>2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/>
          <cell r="BD82"/>
          <cell r="BE82"/>
          <cell r="BF82"/>
          <cell r="BG82"/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/>
          <cell r="BQ82"/>
          <cell r="BR82"/>
          <cell r="BS82"/>
          <cell r="BT82"/>
          <cell r="BU82"/>
          <cell r="BV82">
            <v>0</v>
          </cell>
          <cell r="BW82">
            <v>107</v>
          </cell>
          <cell r="BX82">
            <v>37</v>
          </cell>
          <cell r="BY82">
            <v>30</v>
          </cell>
          <cell r="BZ82">
            <v>5</v>
          </cell>
          <cell r="CA82">
            <v>4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3</v>
          </cell>
          <cell r="L83">
            <v>4</v>
          </cell>
          <cell r="M83">
            <v>0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7</v>
          </cell>
          <cell r="W83">
            <v>3</v>
          </cell>
          <cell r="X83">
            <v>1</v>
          </cell>
          <cell r="Y83">
            <v>11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>
            <v>15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/>
          <cell r="BD83"/>
          <cell r="BE83"/>
          <cell r="BF83"/>
          <cell r="BG83"/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/>
          <cell r="BQ83"/>
          <cell r="BR83"/>
          <cell r="BS83"/>
          <cell r="BT83"/>
          <cell r="BU83"/>
          <cell r="BV83">
            <v>0</v>
          </cell>
          <cell r="BW83">
            <v>3</v>
          </cell>
          <cell r="BX83">
            <v>4</v>
          </cell>
          <cell r="BY83">
            <v>15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5</v>
          </cell>
          <cell r="K84">
            <v>12</v>
          </cell>
          <cell r="L84">
            <v>17</v>
          </cell>
          <cell r="M84">
            <v>18</v>
          </cell>
          <cell r="N84">
            <v>6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58</v>
          </cell>
          <cell r="W84">
            <v>24</v>
          </cell>
          <cell r="X84">
            <v>4</v>
          </cell>
          <cell r="Y84">
            <v>1</v>
          </cell>
          <cell r="Z84">
            <v>6</v>
          </cell>
          <cell r="AA84">
            <v>1</v>
          </cell>
          <cell r="AB84">
            <v>0</v>
          </cell>
          <cell r="AC84"/>
          <cell r="AD84"/>
          <cell r="AE84"/>
          <cell r="AF84"/>
          <cell r="AG84"/>
          <cell r="AH84"/>
          <cell r="AI84">
            <v>36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/>
          <cell r="BD84"/>
          <cell r="BE84"/>
          <cell r="BF84"/>
          <cell r="BG84"/>
          <cell r="BH84"/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/>
          <cell r="BQ84"/>
          <cell r="BR84"/>
          <cell r="BS84"/>
          <cell r="BT84"/>
          <cell r="BU84"/>
          <cell r="BV84">
            <v>0</v>
          </cell>
          <cell r="BW84">
            <v>29</v>
          </cell>
          <cell r="BX84">
            <v>16</v>
          </cell>
          <cell r="BY84">
            <v>18</v>
          </cell>
          <cell r="BZ84">
            <v>24</v>
          </cell>
          <cell r="CA84">
            <v>7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11</v>
          </cell>
          <cell r="K85">
            <v>3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14</v>
          </cell>
          <cell r="W85">
            <v>1</v>
          </cell>
          <cell r="X85">
            <v>4</v>
          </cell>
          <cell r="Y85">
            <v>0</v>
          </cell>
          <cell r="Z85">
            <v>1</v>
          </cell>
          <cell r="AA85">
            <v>3</v>
          </cell>
          <cell r="AB85">
            <v>0</v>
          </cell>
          <cell r="AC85"/>
          <cell r="AD85"/>
          <cell r="AE85"/>
          <cell r="AF85"/>
          <cell r="AG85"/>
          <cell r="AH85"/>
          <cell r="AI85">
            <v>9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/>
          <cell r="BD85"/>
          <cell r="BE85"/>
          <cell r="BF85"/>
          <cell r="BG85"/>
          <cell r="BH85"/>
          <cell r="BI85">
            <v>0</v>
          </cell>
          <cell r="BJ85">
            <v>1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/>
          <cell r="BQ85"/>
          <cell r="BR85"/>
          <cell r="BS85"/>
          <cell r="BT85"/>
          <cell r="BU85"/>
          <cell r="BV85">
            <v>1</v>
          </cell>
          <cell r="BW85">
            <v>13</v>
          </cell>
          <cell r="BX85">
            <v>7</v>
          </cell>
          <cell r="BY85">
            <v>0</v>
          </cell>
          <cell r="BZ85">
            <v>1</v>
          </cell>
          <cell r="CA85">
            <v>3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3</v>
          </cell>
          <cell r="K86">
            <v>0</v>
          </cell>
          <cell r="L86">
            <v>0</v>
          </cell>
          <cell r="M86">
            <v>3</v>
          </cell>
          <cell r="N86">
            <v>0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6</v>
          </cell>
          <cell r="W86">
            <v>7</v>
          </cell>
          <cell r="X86">
            <v>2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>
            <v>9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/>
          <cell r="BD86"/>
          <cell r="BE86"/>
          <cell r="BF86"/>
          <cell r="BG86"/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/>
          <cell r="BQ86"/>
          <cell r="BR86"/>
          <cell r="BS86"/>
          <cell r="BT86"/>
          <cell r="BU86"/>
          <cell r="BV86">
            <v>0</v>
          </cell>
          <cell r="BW86">
            <v>10</v>
          </cell>
          <cell r="BX86">
            <v>2</v>
          </cell>
          <cell r="BY86">
            <v>0</v>
          </cell>
          <cell r="BZ86">
            <v>3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0</v>
          </cell>
          <cell r="W87">
            <v>3</v>
          </cell>
          <cell r="X87">
            <v>10</v>
          </cell>
          <cell r="Y87">
            <v>6</v>
          </cell>
          <cell r="Z87">
            <v>6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>
            <v>25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/>
          <cell r="BD87"/>
          <cell r="BE87"/>
          <cell r="BF87"/>
          <cell r="BG87"/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/>
          <cell r="BQ87"/>
          <cell r="BR87"/>
          <cell r="BS87"/>
          <cell r="BT87"/>
          <cell r="BU87"/>
          <cell r="BV87">
            <v>0</v>
          </cell>
          <cell r="BW87">
            <v>3</v>
          </cell>
          <cell r="BX87">
            <v>10</v>
          </cell>
          <cell r="BY87">
            <v>6</v>
          </cell>
          <cell r="BZ87">
            <v>6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/>
          <cell r="BD88"/>
          <cell r="BE88"/>
          <cell r="BF88"/>
          <cell r="BG88"/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/>
          <cell r="BQ88"/>
          <cell r="BR88"/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0</v>
          </cell>
          <cell r="W89">
            <v>6</v>
          </cell>
          <cell r="X89">
            <v>8</v>
          </cell>
          <cell r="Y89">
            <v>3</v>
          </cell>
          <cell r="Z89">
            <v>4</v>
          </cell>
          <cell r="AA89">
            <v>4</v>
          </cell>
          <cell r="AB89">
            <v>0</v>
          </cell>
          <cell r="AC89"/>
          <cell r="AD89"/>
          <cell r="AE89"/>
          <cell r="AF89"/>
          <cell r="AG89"/>
          <cell r="AH89"/>
          <cell r="AI89">
            <v>25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/>
          <cell r="BD89"/>
          <cell r="BE89"/>
          <cell r="BF89"/>
          <cell r="BG89"/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/>
          <cell r="BQ89"/>
          <cell r="BR89"/>
          <cell r="BS89"/>
          <cell r="BT89"/>
          <cell r="BU89"/>
          <cell r="BV89">
            <v>0</v>
          </cell>
          <cell r="BW89">
            <v>6</v>
          </cell>
          <cell r="BX89">
            <v>8</v>
          </cell>
          <cell r="BY89">
            <v>3</v>
          </cell>
          <cell r="BZ89">
            <v>4</v>
          </cell>
          <cell r="CA89">
            <v>4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/>
          <cell r="BD90"/>
          <cell r="BE90"/>
          <cell r="BF90"/>
          <cell r="BG90"/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/>
          <cell r="BQ90"/>
          <cell r="BR90"/>
          <cell r="BS90"/>
          <cell r="BT90"/>
          <cell r="BU90"/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</v>
          </cell>
          <cell r="AB91">
            <v>0</v>
          </cell>
          <cell r="AC91"/>
          <cell r="AD91"/>
          <cell r="AE91"/>
          <cell r="AF91"/>
          <cell r="AG91"/>
          <cell r="AH91"/>
          <cell r="AI91">
            <v>6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/>
          <cell r="BD91"/>
          <cell r="BE91"/>
          <cell r="BF91"/>
          <cell r="BG91"/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/>
          <cell r="BQ91"/>
          <cell r="BR91"/>
          <cell r="BS91"/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6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4</v>
          </cell>
          <cell r="AB92">
            <v>0</v>
          </cell>
          <cell r="AC92"/>
          <cell r="AD92"/>
          <cell r="AE92"/>
          <cell r="AF92"/>
          <cell r="AG92"/>
          <cell r="AH92"/>
          <cell r="AI92">
            <v>4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/>
          <cell r="BD92"/>
          <cell r="BE92"/>
          <cell r="BF92"/>
          <cell r="BG92"/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/>
          <cell r="BQ92"/>
          <cell r="BR92"/>
          <cell r="BS92"/>
          <cell r="BT92"/>
          <cell r="BU92"/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4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1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7</v>
          </cell>
          <cell r="AB93">
            <v>0</v>
          </cell>
          <cell r="AC93"/>
          <cell r="AD93"/>
          <cell r="AE93"/>
          <cell r="AF93"/>
          <cell r="AG93"/>
          <cell r="AH93"/>
          <cell r="AI93">
            <v>7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/>
          <cell r="BD93"/>
          <cell r="BE93"/>
          <cell r="BF93"/>
          <cell r="BG93"/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/>
          <cell r="BQ93"/>
          <cell r="BR93"/>
          <cell r="BS93"/>
          <cell r="BT93"/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8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3</v>
          </cell>
          <cell r="N94">
            <v>0</v>
          </cell>
          <cell r="O94">
            <v>0</v>
          </cell>
          <cell r="P94"/>
          <cell r="Q94"/>
          <cell r="R94"/>
          <cell r="S94"/>
          <cell r="T94"/>
          <cell r="U94"/>
          <cell r="V94">
            <v>3</v>
          </cell>
          <cell r="W94">
            <v>0</v>
          </cell>
          <cell r="X94">
            <v>0</v>
          </cell>
          <cell r="Y94">
            <v>0</v>
          </cell>
          <cell r="Z94">
            <v>1</v>
          </cell>
          <cell r="AA94">
            <v>4</v>
          </cell>
          <cell r="AB94">
            <v>0</v>
          </cell>
          <cell r="AC94"/>
          <cell r="AD94"/>
          <cell r="AE94"/>
          <cell r="AF94"/>
          <cell r="AG94"/>
          <cell r="AH94"/>
          <cell r="AI94">
            <v>5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/>
          <cell r="BD94"/>
          <cell r="BE94"/>
          <cell r="BF94"/>
          <cell r="BG94"/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/>
          <cell r="BQ94"/>
          <cell r="BR94"/>
          <cell r="BS94"/>
          <cell r="BT94"/>
          <cell r="BU94"/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4</v>
          </cell>
          <cell r="CA94">
            <v>4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20</v>
          </cell>
          <cell r="AB95">
            <v>0</v>
          </cell>
          <cell r="AC95"/>
          <cell r="AD95"/>
          <cell r="AE95"/>
          <cell r="AF95"/>
          <cell r="AG95"/>
          <cell r="AH95"/>
          <cell r="AI95">
            <v>20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/>
          <cell r="BD95"/>
          <cell r="BE95"/>
          <cell r="BF95"/>
          <cell r="BG95"/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/>
          <cell r="BQ95"/>
          <cell r="BR95"/>
          <cell r="BS95"/>
          <cell r="BT95"/>
          <cell r="BU95"/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20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</v>
          </cell>
          <cell r="J96">
            <v>9</v>
          </cell>
          <cell r="K96">
            <v>1</v>
          </cell>
          <cell r="L96">
            <v>8</v>
          </cell>
          <cell r="M96">
            <v>1</v>
          </cell>
          <cell r="N96">
            <v>5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24</v>
          </cell>
          <cell r="W96">
            <v>3</v>
          </cell>
          <cell r="X96">
            <v>6</v>
          </cell>
          <cell r="Y96">
            <v>55</v>
          </cell>
          <cell r="Z96">
            <v>9</v>
          </cell>
          <cell r="AA96">
            <v>25</v>
          </cell>
          <cell r="AB96">
            <v>0</v>
          </cell>
          <cell r="AC96"/>
          <cell r="AD96"/>
          <cell r="AE96"/>
          <cell r="AF96"/>
          <cell r="AG96"/>
          <cell r="AH96"/>
          <cell r="AI96">
            <v>98</v>
          </cell>
          <cell r="AJ96">
            <v>0</v>
          </cell>
          <cell r="AK96">
            <v>1</v>
          </cell>
          <cell r="AL96">
            <v>4</v>
          </cell>
          <cell r="AM96">
            <v>1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>
            <v>6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/>
          <cell r="BD96"/>
          <cell r="BE96"/>
          <cell r="BF96"/>
          <cell r="BG96"/>
          <cell r="BH96"/>
          <cell r="BI96">
            <v>0</v>
          </cell>
          <cell r="BJ96">
            <v>0</v>
          </cell>
          <cell r="BK96">
            <v>0</v>
          </cell>
          <cell r="BL96">
            <v>4</v>
          </cell>
          <cell r="BM96">
            <v>6</v>
          </cell>
          <cell r="BN96">
            <v>1</v>
          </cell>
          <cell r="BO96">
            <v>0</v>
          </cell>
          <cell r="BP96"/>
          <cell r="BQ96"/>
          <cell r="BR96"/>
          <cell r="BS96"/>
          <cell r="BT96"/>
          <cell r="BU96"/>
          <cell r="BV96">
            <v>11</v>
          </cell>
          <cell r="BW96">
            <v>12</v>
          </cell>
          <cell r="BX96">
            <v>8</v>
          </cell>
          <cell r="BY96">
            <v>71</v>
          </cell>
          <cell r="BZ96">
            <v>17</v>
          </cell>
          <cell r="CA96">
            <v>31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2</v>
          </cell>
          <cell r="K97">
            <v>0</v>
          </cell>
          <cell r="L97">
            <v>2</v>
          </cell>
          <cell r="M97">
            <v>1</v>
          </cell>
          <cell r="N97">
            <v>0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5</v>
          </cell>
          <cell r="W97">
            <v>4</v>
          </cell>
          <cell r="X97">
            <v>3</v>
          </cell>
          <cell r="Y97">
            <v>2</v>
          </cell>
          <cell r="Z97">
            <v>11</v>
          </cell>
          <cell r="AA97">
            <v>1</v>
          </cell>
          <cell r="AB97">
            <v>0</v>
          </cell>
          <cell r="AC97"/>
          <cell r="AD97"/>
          <cell r="AE97"/>
          <cell r="AF97"/>
          <cell r="AG97"/>
          <cell r="AH97"/>
          <cell r="AI97">
            <v>21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>
            <v>1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/>
          <cell r="BD97"/>
          <cell r="BE97"/>
          <cell r="BF97"/>
          <cell r="BG97"/>
          <cell r="BH97"/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/>
          <cell r="BQ97"/>
          <cell r="BR97"/>
          <cell r="BS97"/>
          <cell r="BT97"/>
          <cell r="BU97"/>
          <cell r="BV97">
            <v>0</v>
          </cell>
          <cell r="BW97">
            <v>6</v>
          </cell>
          <cell r="BX97">
            <v>3</v>
          </cell>
          <cell r="BY97">
            <v>5</v>
          </cell>
          <cell r="BZ97">
            <v>12</v>
          </cell>
          <cell r="CA97">
            <v>1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</v>
          </cell>
          <cell r="J98">
            <v>1</v>
          </cell>
          <cell r="K98">
            <v>5</v>
          </cell>
          <cell r="L98">
            <v>13</v>
          </cell>
          <cell r="M98">
            <v>4</v>
          </cell>
          <cell r="N98">
            <v>13</v>
          </cell>
          <cell r="O98">
            <v>0</v>
          </cell>
          <cell r="P98"/>
          <cell r="Q98"/>
          <cell r="R98"/>
          <cell r="S98"/>
          <cell r="T98"/>
          <cell r="U98"/>
          <cell r="V98">
            <v>36</v>
          </cell>
          <cell r="W98">
            <v>1</v>
          </cell>
          <cell r="X98">
            <v>1</v>
          </cell>
          <cell r="Y98">
            <v>8</v>
          </cell>
          <cell r="Z98">
            <v>4</v>
          </cell>
          <cell r="AA98">
            <v>2</v>
          </cell>
          <cell r="AB98">
            <v>0</v>
          </cell>
          <cell r="AC98"/>
          <cell r="AD98"/>
          <cell r="AE98"/>
          <cell r="AF98"/>
          <cell r="AG98"/>
          <cell r="AH98"/>
          <cell r="AI98">
            <v>16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1</v>
          </cell>
          <cell r="BB98">
            <v>0</v>
          </cell>
          <cell r="BC98"/>
          <cell r="BD98"/>
          <cell r="BE98"/>
          <cell r="BF98"/>
          <cell r="BG98"/>
          <cell r="BH98"/>
          <cell r="BI98">
            <v>1</v>
          </cell>
          <cell r="BJ98">
            <v>2</v>
          </cell>
          <cell r="BK98">
            <v>0</v>
          </cell>
          <cell r="BL98">
            <v>2</v>
          </cell>
          <cell r="BM98">
            <v>3</v>
          </cell>
          <cell r="BN98">
            <v>2</v>
          </cell>
          <cell r="BO98">
            <v>0</v>
          </cell>
          <cell r="BP98"/>
          <cell r="BQ98"/>
          <cell r="BR98"/>
          <cell r="BS98"/>
          <cell r="BT98"/>
          <cell r="BU98"/>
          <cell r="BV98">
            <v>9</v>
          </cell>
          <cell r="BW98">
            <v>4</v>
          </cell>
          <cell r="BX98">
            <v>6</v>
          </cell>
          <cell r="BY98">
            <v>23</v>
          </cell>
          <cell r="BZ98">
            <v>11</v>
          </cell>
          <cell r="CA98">
            <v>18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3</v>
          </cell>
          <cell r="M99">
            <v>2</v>
          </cell>
          <cell r="N99">
            <v>6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11</v>
          </cell>
          <cell r="W99">
            <v>0</v>
          </cell>
          <cell r="X99">
            <v>0</v>
          </cell>
          <cell r="Y99">
            <v>7</v>
          </cell>
          <cell r="Z99">
            <v>4</v>
          </cell>
          <cell r="AA99">
            <v>3</v>
          </cell>
          <cell r="AB99">
            <v>0</v>
          </cell>
          <cell r="AC99"/>
          <cell r="AD99"/>
          <cell r="AE99"/>
          <cell r="AF99"/>
          <cell r="AG99"/>
          <cell r="AH99"/>
          <cell r="AI99">
            <v>14</v>
          </cell>
          <cell r="AJ99">
            <v>0</v>
          </cell>
          <cell r="AK99">
            <v>0</v>
          </cell>
          <cell r="AL99">
            <v>1</v>
          </cell>
          <cell r="AM99">
            <v>1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>
            <v>2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/>
          <cell r="BD99"/>
          <cell r="BE99"/>
          <cell r="BF99"/>
          <cell r="BG99"/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/>
          <cell r="BQ99"/>
          <cell r="BR99"/>
          <cell r="BS99"/>
          <cell r="BT99"/>
          <cell r="BU99"/>
          <cell r="BV99">
            <v>0</v>
          </cell>
          <cell r="BW99">
            <v>0</v>
          </cell>
          <cell r="BX99">
            <v>0</v>
          </cell>
          <cell r="BY99">
            <v>11</v>
          </cell>
          <cell r="BZ99">
            <v>7</v>
          </cell>
          <cell r="CA99">
            <v>9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3</v>
          </cell>
          <cell r="K100">
            <v>0</v>
          </cell>
          <cell r="L100">
            <v>2</v>
          </cell>
          <cell r="M100">
            <v>2</v>
          </cell>
          <cell r="N100">
            <v>13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20</v>
          </cell>
          <cell r="W100">
            <v>7</v>
          </cell>
          <cell r="X100">
            <v>3</v>
          </cell>
          <cell r="Y100">
            <v>0</v>
          </cell>
          <cell r="Z100">
            <v>4</v>
          </cell>
          <cell r="AA100">
            <v>3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>
            <v>17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/>
          <cell r="BD100"/>
          <cell r="BE100"/>
          <cell r="BF100"/>
          <cell r="BG100"/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/>
          <cell r="BQ100"/>
          <cell r="BR100"/>
          <cell r="BS100"/>
          <cell r="BT100"/>
          <cell r="BU100"/>
          <cell r="BV100">
            <v>0</v>
          </cell>
          <cell r="BW100">
            <v>10</v>
          </cell>
          <cell r="BX100">
            <v>3</v>
          </cell>
          <cell r="BY100">
            <v>2</v>
          </cell>
          <cell r="BZ100">
            <v>6</v>
          </cell>
          <cell r="CA100">
            <v>16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1</v>
          </cell>
          <cell r="M101">
            <v>1</v>
          </cell>
          <cell r="N101">
            <v>0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2</v>
          </cell>
          <cell r="Y101">
            <v>2</v>
          </cell>
          <cell r="Z101">
            <v>1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>
            <v>5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/>
          <cell r="BD101"/>
          <cell r="BE101"/>
          <cell r="BF101"/>
          <cell r="BG101"/>
          <cell r="BH101"/>
          <cell r="BI101">
            <v>0</v>
          </cell>
          <cell r="BJ101">
            <v>0</v>
          </cell>
          <cell r="BK101">
            <v>0</v>
          </cell>
          <cell r="BL101">
            <v>1</v>
          </cell>
          <cell r="BM101">
            <v>0</v>
          </cell>
          <cell r="BN101">
            <v>0</v>
          </cell>
          <cell r="BO101">
            <v>0</v>
          </cell>
          <cell r="BP101"/>
          <cell r="BQ101"/>
          <cell r="BR101"/>
          <cell r="BS101"/>
          <cell r="BT101"/>
          <cell r="BU101"/>
          <cell r="BV101">
            <v>1</v>
          </cell>
          <cell r="BW101">
            <v>0</v>
          </cell>
          <cell r="BX101">
            <v>2</v>
          </cell>
          <cell r="BY101">
            <v>4</v>
          </cell>
          <cell r="BZ101">
            <v>2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4</v>
          </cell>
          <cell r="K102">
            <v>4</v>
          </cell>
          <cell r="L102">
            <v>2</v>
          </cell>
          <cell r="M102">
            <v>1</v>
          </cell>
          <cell r="N102">
            <v>0</v>
          </cell>
          <cell r="O102">
            <v>0</v>
          </cell>
          <cell r="P102"/>
          <cell r="Q102"/>
          <cell r="R102"/>
          <cell r="S102"/>
          <cell r="T102"/>
          <cell r="U102"/>
          <cell r="V102">
            <v>11</v>
          </cell>
          <cell r="W102">
            <v>1</v>
          </cell>
          <cell r="X102">
            <v>0</v>
          </cell>
          <cell r="Y102">
            <v>0</v>
          </cell>
          <cell r="Z102">
            <v>0</v>
          </cell>
          <cell r="AA102">
            <v>3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>
            <v>4</v>
          </cell>
          <cell r="AJ102">
            <v>1</v>
          </cell>
          <cell r="AK102">
            <v>1</v>
          </cell>
          <cell r="AL102">
            <v>2</v>
          </cell>
          <cell r="AM102">
            <v>1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>
            <v>5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/>
          <cell r="BD102"/>
          <cell r="BE102"/>
          <cell r="BF102"/>
          <cell r="BG102"/>
          <cell r="BH102"/>
          <cell r="BI102">
            <v>0</v>
          </cell>
          <cell r="BJ102">
            <v>1</v>
          </cell>
          <cell r="BK102">
            <v>12</v>
          </cell>
          <cell r="BL102">
            <v>14</v>
          </cell>
          <cell r="BM102">
            <v>1</v>
          </cell>
          <cell r="BN102">
            <v>0</v>
          </cell>
          <cell r="BO102">
            <v>0</v>
          </cell>
          <cell r="BP102"/>
          <cell r="BQ102"/>
          <cell r="BR102"/>
          <cell r="BS102"/>
          <cell r="BT102"/>
          <cell r="BU102"/>
          <cell r="BV102">
            <v>28</v>
          </cell>
          <cell r="BW102">
            <v>7</v>
          </cell>
          <cell r="BX102">
            <v>17</v>
          </cell>
          <cell r="BY102">
            <v>18</v>
          </cell>
          <cell r="BZ102">
            <v>3</v>
          </cell>
          <cell r="CA102">
            <v>3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3</v>
          </cell>
          <cell r="K103">
            <v>4</v>
          </cell>
          <cell r="L103">
            <v>5</v>
          </cell>
          <cell r="M103">
            <v>9</v>
          </cell>
          <cell r="N103">
            <v>7</v>
          </cell>
          <cell r="O103">
            <v>3</v>
          </cell>
          <cell r="P103"/>
          <cell r="Q103"/>
          <cell r="R103"/>
          <cell r="S103"/>
          <cell r="T103"/>
          <cell r="U103"/>
          <cell r="V103">
            <v>31</v>
          </cell>
          <cell r="W103">
            <v>0</v>
          </cell>
          <cell r="X103">
            <v>1</v>
          </cell>
          <cell r="Y103">
            <v>0</v>
          </cell>
          <cell r="Z103">
            <v>2</v>
          </cell>
          <cell r="AA103">
            <v>0</v>
          </cell>
          <cell r="AB103">
            <v>3</v>
          </cell>
          <cell r="AC103"/>
          <cell r="AD103"/>
          <cell r="AE103"/>
          <cell r="AF103"/>
          <cell r="AG103"/>
          <cell r="AH103"/>
          <cell r="AI103">
            <v>6</v>
          </cell>
          <cell r="AJ103">
            <v>0</v>
          </cell>
          <cell r="AK103">
            <v>1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>
            <v>1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/>
          <cell r="BD103"/>
          <cell r="BE103"/>
          <cell r="BF103"/>
          <cell r="BG103"/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/>
          <cell r="BQ103"/>
          <cell r="BR103"/>
          <cell r="BS103"/>
          <cell r="BT103"/>
          <cell r="BU103"/>
          <cell r="BV103">
            <v>0</v>
          </cell>
          <cell r="BW103">
            <v>3</v>
          </cell>
          <cell r="BX103">
            <v>6</v>
          </cell>
          <cell r="BY103">
            <v>5</v>
          </cell>
          <cell r="BZ103">
            <v>11</v>
          </cell>
          <cell r="CA103">
            <v>7</v>
          </cell>
          <cell r="CB103">
            <v>6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3</v>
          </cell>
          <cell r="L104">
            <v>9</v>
          </cell>
          <cell r="M104">
            <v>5</v>
          </cell>
          <cell r="N104">
            <v>5</v>
          </cell>
          <cell r="O104">
            <v>0</v>
          </cell>
          <cell r="P104"/>
          <cell r="Q104"/>
          <cell r="R104"/>
          <cell r="S104"/>
          <cell r="T104"/>
          <cell r="U104"/>
          <cell r="V104">
            <v>22</v>
          </cell>
          <cell r="W104">
            <v>0</v>
          </cell>
          <cell r="X104">
            <v>0</v>
          </cell>
          <cell r="Y104">
            <v>0</v>
          </cell>
          <cell r="Z104">
            <v>2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>
            <v>2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1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>
            <v>1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/>
          <cell r="BD104"/>
          <cell r="BE104"/>
          <cell r="BF104"/>
          <cell r="BG104"/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/>
          <cell r="BQ104"/>
          <cell r="BR104"/>
          <cell r="BS104"/>
          <cell r="BT104"/>
          <cell r="BU104"/>
          <cell r="BV104">
            <v>0</v>
          </cell>
          <cell r="BW104">
            <v>0</v>
          </cell>
          <cell r="BX104">
            <v>3</v>
          </cell>
          <cell r="BY104">
            <v>9</v>
          </cell>
          <cell r="BZ104">
            <v>7</v>
          </cell>
          <cell r="CA104">
            <v>6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1</v>
          </cell>
          <cell r="L105">
            <v>3</v>
          </cell>
          <cell r="M105">
            <v>4</v>
          </cell>
          <cell r="N105">
            <v>0</v>
          </cell>
          <cell r="O105">
            <v>0</v>
          </cell>
          <cell r="P105"/>
          <cell r="Q105"/>
          <cell r="R105"/>
          <cell r="S105"/>
          <cell r="T105"/>
          <cell r="U105"/>
          <cell r="V105">
            <v>8</v>
          </cell>
          <cell r="W105">
            <v>0</v>
          </cell>
          <cell r="X105">
            <v>0</v>
          </cell>
          <cell r="Y105">
            <v>0</v>
          </cell>
          <cell r="Z105">
            <v>4</v>
          </cell>
          <cell r="AA105">
            <v>0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>
            <v>4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/>
          <cell r="BD105"/>
          <cell r="BE105"/>
          <cell r="BF105"/>
          <cell r="BG105"/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/>
          <cell r="BQ105"/>
          <cell r="BR105"/>
          <cell r="BS105"/>
          <cell r="BT105"/>
          <cell r="BU105"/>
          <cell r="BV105">
            <v>0</v>
          </cell>
          <cell r="BW105">
            <v>0</v>
          </cell>
          <cell r="BX105">
            <v>1</v>
          </cell>
          <cell r="BY105">
            <v>3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5</v>
          </cell>
          <cell r="K106">
            <v>14</v>
          </cell>
          <cell r="L106">
            <v>22</v>
          </cell>
          <cell r="M106">
            <v>32</v>
          </cell>
          <cell r="N106">
            <v>36</v>
          </cell>
          <cell r="O106">
            <v>7</v>
          </cell>
          <cell r="P106"/>
          <cell r="Q106"/>
          <cell r="R106"/>
          <cell r="S106"/>
          <cell r="T106"/>
          <cell r="U106"/>
          <cell r="V106">
            <v>116</v>
          </cell>
          <cell r="W106">
            <v>16</v>
          </cell>
          <cell r="X106">
            <v>9</v>
          </cell>
          <cell r="Y106">
            <v>47</v>
          </cell>
          <cell r="Z106">
            <v>32</v>
          </cell>
          <cell r="AA106">
            <v>28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>
            <v>132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/>
          <cell r="BD106"/>
          <cell r="BE106"/>
          <cell r="BF106"/>
          <cell r="BG106"/>
          <cell r="BH106"/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9</v>
          </cell>
          <cell r="BO106">
            <v>0</v>
          </cell>
          <cell r="BP106"/>
          <cell r="BQ106"/>
          <cell r="BR106"/>
          <cell r="BS106"/>
          <cell r="BT106"/>
          <cell r="BU106"/>
          <cell r="BV106">
            <v>9</v>
          </cell>
          <cell r="BW106">
            <v>21</v>
          </cell>
          <cell r="BX106">
            <v>23</v>
          </cell>
          <cell r="BY106">
            <v>69</v>
          </cell>
          <cell r="BZ106">
            <v>64</v>
          </cell>
          <cell r="CA106">
            <v>73</v>
          </cell>
          <cell r="CB106">
            <v>7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1</v>
          </cell>
          <cell r="K107">
            <v>5</v>
          </cell>
          <cell r="L107">
            <v>0</v>
          </cell>
          <cell r="M107">
            <v>1</v>
          </cell>
          <cell r="N107">
            <v>3</v>
          </cell>
          <cell r="O107">
            <v>0</v>
          </cell>
          <cell r="P107"/>
          <cell r="Q107"/>
          <cell r="R107"/>
          <cell r="S107"/>
          <cell r="T107"/>
          <cell r="U107"/>
          <cell r="V107">
            <v>10</v>
          </cell>
          <cell r="W107">
            <v>15</v>
          </cell>
          <cell r="X107">
            <v>45</v>
          </cell>
          <cell r="Y107">
            <v>21</v>
          </cell>
          <cell r="Z107">
            <v>13</v>
          </cell>
          <cell r="AA107">
            <v>12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>
            <v>106</v>
          </cell>
          <cell r="AJ107">
            <v>0</v>
          </cell>
          <cell r="AK107">
            <v>0</v>
          </cell>
          <cell r="AL107">
            <v>1</v>
          </cell>
          <cell r="AM107">
            <v>0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/>
          <cell r="BD107"/>
          <cell r="BE107"/>
          <cell r="BF107"/>
          <cell r="BG107"/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3</v>
          </cell>
          <cell r="BO107">
            <v>0</v>
          </cell>
          <cell r="BP107"/>
          <cell r="BQ107"/>
          <cell r="BR107"/>
          <cell r="BS107"/>
          <cell r="BT107"/>
          <cell r="BU107"/>
          <cell r="BV107">
            <v>3</v>
          </cell>
          <cell r="BW107">
            <v>16</v>
          </cell>
          <cell r="BX107">
            <v>50</v>
          </cell>
          <cell r="BY107">
            <v>22</v>
          </cell>
          <cell r="BZ107">
            <v>14</v>
          </cell>
          <cell r="CA107">
            <v>18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/>
          <cell r="Q108"/>
          <cell r="R108"/>
          <cell r="S108"/>
          <cell r="T108"/>
          <cell r="U108"/>
          <cell r="V108">
            <v>1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1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>
            <v>1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/>
          <cell r="BD108"/>
          <cell r="BE108"/>
          <cell r="BF108"/>
          <cell r="BG108"/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1</v>
          </cell>
          <cell r="BN108">
            <v>0</v>
          </cell>
          <cell r="BO108">
            <v>0</v>
          </cell>
          <cell r="BP108"/>
          <cell r="BQ108"/>
          <cell r="BR108"/>
          <cell r="BS108"/>
          <cell r="BT108"/>
          <cell r="BU108"/>
          <cell r="BV108">
            <v>1</v>
          </cell>
          <cell r="BW108">
            <v>0</v>
          </cell>
          <cell r="BX108">
            <v>0</v>
          </cell>
          <cell r="BY108">
            <v>0</v>
          </cell>
          <cell r="BZ108">
            <v>2</v>
          </cell>
          <cell r="CA108">
            <v>1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11</v>
          </cell>
          <cell r="L109">
            <v>13</v>
          </cell>
          <cell r="M109">
            <v>11</v>
          </cell>
          <cell r="N109">
            <v>10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45</v>
          </cell>
          <cell r="W109">
            <v>0</v>
          </cell>
          <cell r="X109">
            <v>22</v>
          </cell>
          <cell r="Y109">
            <v>6</v>
          </cell>
          <cell r="Z109">
            <v>6</v>
          </cell>
          <cell r="AA109">
            <v>6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>
            <v>40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/>
          <cell r="BD109"/>
          <cell r="BE109"/>
          <cell r="BF109"/>
          <cell r="BG109"/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1</v>
          </cell>
          <cell r="BO109">
            <v>0</v>
          </cell>
          <cell r="BP109"/>
          <cell r="BQ109"/>
          <cell r="BR109"/>
          <cell r="BS109"/>
          <cell r="BT109"/>
          <cell r="BU109"/>
          <cell r="BV109">
            <v>1</v>
          </cell>
          <cell r="BW109">
            <v>0</v>
          </cell>
          <cell r="BX109">
            <v>33</v>
          </cell>
          <cell r="BY109">
            <v>19</v>
          </cell>
          <cell r="BZ109">
            <v>17</v>
          </cell>
          <cell r="CA109">
            <v>17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2</v>
          </cell>
          <cell r="L110">
            <v>4</v>
          </cell>
          <cell r="M110">
            <v>4</v>
          </cell>
          <cell r="N110">
            <v>4</v>
          </cell>
          <cell r="O110">
            <v>11</v>
          </cell>
          <cell r="P110"/>
          <cell r="Q110"/>
          <cell r="R110"/>
          <cell r="S110"/>
          <cell r="T110"/>
          <cell r="U110"/>
          <cell r="V110">
            <v>25</v>
          </cell>
          <cell r="W110">
            <v>10</v>
          </cell>
          <cell r="X110">
            <v>10</v>
          </cell>
          <cell r="Y110">
            <v>22</v>
          </cell>
          <cell r="Z110">
            <v>18</v>
          </cell>
          <cell r="AA110">
            <v>45</v>
          </cell>
          <cell r="AB110">
            <v>8</v>
          </cell>
          <cell r="AC110"/>
          <cell r="AD110"/>
          <cell r="AE110"/>
          <cell r="AF110"/>
          <cell r="AG110"/>
          <cell r="AH110"/>
          <cell r="AI110">
            <v>113</v>
          </cell>
          <cell r="AJ110">
            <v>2</v>
          </cell>
          <cell r="AK110">
            <v>0</v>
          </cell>
          <cell r="AL110">
            <v>1</v>
          </cell>
          <cell r="AM110">
            <v>0</v>
          </cell>
          <cell r="AN110">
            <v>0</v>
          </cell>
          <cell r="AO110">
            <v>1</v>
          </cell>
          <cell r="AP110"/>
          <cell r="AQ110"/>
          <cell r="AR110"/>
          <cell r="AS110"/>
          <cell r="AT110"/>
          <cell r="AU110"/>
          <cell r="AV110">
            <v>4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/>
          <cell r="BD110"/>
          <cell r="BE110"/>
          <cell r="BF110"/>
          <cell r="BG110"/>
          <cell r="BH110"/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/>
          <cell r="BQ110"/>
          <cell r="BR110"/>
          <cell r="BS110"/>
          <cell r="BT110"/>
          <cell r="BU110"/>
          <cell r="BV110">
            <v>0</v>
          </cell>
          <cell r="BW110">
            <v>12</v>
          </cell>
          <cell r="BX110">
            <v>12</v>
          </cell>
          <cell r="BY110">
            <v>27</v>
          </cell>
          <cell r="BZ110">
            <v>22</v>
          </cell>
          <cell r="CA110">
            <v>49</v>
          </cell>
          <cell r="CB110">
            <v>20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7</v>
          </cell>
          <cell r="K111">
            <v>1</v>
          </cell>
          <cell r="L111">
            <v>1</v>
          </cell>
          <cell r="M111">
            <v>18</v>
          </cell>
          <cell r="N111">
            <v>1</v>
          </cell>
          <cell r="O111">
            <v>0</v>
          </cell>
          <cell r="P111"/>
          <cell r="Q111"/>
          <cell r="R111"/>
          <cell r="S111"/>
          <cell r="T111"/>
          <cell r="U111"/>
          <cell r="V111">
            <v>28</v>
          </cell>
          <cell r="W111">
            <v>3</v>
          </cell>
          <cell r="X111">
            <v>7</v>
          </cell>
          <cell r="Y111">
            <v>1</v>
          </cell>
          <cell r="Z111">
            <v>0</v>
          </cell>
          <cell r="AA111">
            <v>2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>
            <v>13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/>
          <cell r="BD111"/>
          <cell r="BE111"/>
          <cell r="BF111"/>
          <cell r="BG111"/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1</v>
          </cell>
          <cell r="BN111">
            <v>0</v>
          </cell>
          <cell r="BO111">
            <v>0</v>
          </cell>
          <cell r="BP111"/>
          <cell r="BQ111"/>
          <cell r="BR111"/>
          <cell r="BS111"/>
          <cell r="BT111"/>
          <cell r="BU111"/>
          <cell r="BV111">
            <v>1</v>
          </cell>
          <cell r="BW111">
            <v>10</v>
          </cell>
          <cell r="BX111">
            <v>8</v>
          </cell>
          <cell r="BY111">
            <v>2</v>
          </cell>
          <cell r="BZ111">
            <v>19</v>
          </cell>
          <cell r="CA111">
            <v>3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NUEVA JERUSALEN</v>
          </cell>
          <cell r="J112">
            <v>1</v>
          </cell>
          <cell r="K112">
            <v>2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3</v>
          </cell>
          <cell r="W112">
            <v>1</v>
          </cell>
          <cell r="X112">
            <v>0</v>
          </cell>
          <cell r="Y112">
            <v>0</v>
          </cell>
          <cell r="Z112">
            <v>2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>
            <v>3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/>
          <cell r="BD112"/>
          <cell r="BE112"/>
          <cell r="BF112"/>
          <cell r="BG112"/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/>
          <cell r="BQ112"/>
          <cell r="BR112"/>
          <cell r="BS112"/>
          <cell r="BT112"/>
          <cell r="BU112"/>
          <cell r="BV112">
            <v>0</v>
          </cell>
          <cell r="BW112">
            <v>2</v>
          </cell>
          <cell r="BX112">
            <v>2</v>
          </cell>
          <cell r="BY112">
            <v>0</v>
          </cell>
          <cell r="BZ112">
            <v>2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1</v>
          </cell>
          <cell r="K113">
            <v>2</v>
          </cell>
          <cell r="L113">
            <v>0</v>
          </cell>
          <cell r="M113">
            <v>8</v>
          </cell>
          <cell r="N113">
            <v>0</v>
          </cell>
          <cell r="O113">
            <v>0</v>
          </cell>
          <cell r="P113"/>
          <cell r="Q113"/>
          <cell r="R113"/>
          <cell r="S113"/>
          <cell r="T113"/>
          <cell r="U113"/>
          <cell r="V113">
            <v>11</v>
          </cell>
          <cell r="W113">
            <v>3</v>
          </cell>
          <cell r="X113">
            <v>2</v>
          </cell>
          <cell r="Y113">
            <v>0</v>
          </cell>
          <cell r="Z113">
            <v>9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>
            <v>14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/>
          <cell r="BD113"/>
          <cell r="BE113"/>
          <cell r="BF113"/>
          <cell r="BG113"/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/>
          <cell r="BQ113"/>
          <cell r="BR113"/>
          <cell r="BS113"/>
          <cell r="BT113"/>
          <cell r="BU113"/>
          <cell r="BV113">
            <v>0</v>
          </cell>
          <cell r="BW113">
            <v>4</v>
          </cell>
          <cell r="BX113">
            <v>4</v>
          </cell>
          <cell r="BY113">
            <v>0</v>
          </cell>
          <cell r="BZ113">
            <v>17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9</v>
          </cell>
          <cell r="K114">
            <v>7</v>
          </cell>
          <cell r="L114">
            <v>14</v>
          </cell>
          <cell r="M114">
            <v>14</v>
          </cell>
          <cell r="N114">
            <v>5</v>
          </cell>
          <cell r="O114">
            <v>8</v>
          </cell>
          <cell r="P114"/>
          <cell r="Q114"/>
          <cell r="R114"/>
          <cell r="S114"/>
          <cell r="T114"/>
          <cell r="U114"/>
          <cell r="V114">
            <v>57</v>
          </cell>
          <cell r="W114">
            <v>22</v>
          </cell>
          <cell r="X114">
            <v>18</v>
          </cell>
          <cell r="Y114">
            <v>31</v>
          </cell>
          <cell r="Z114">
            <v>13</v>
          </cell>
          <cell r="AA114">
            <v>14</v>
          </cell>
          <cell r="AB114">
            <v>10</v>
          </cell>
          <cell r="AC114"/>
          <cell r="AD114"/>
          <cell r="AE114"/>
          <cell r="AF114"/>
          <cell r="AG114"/>
          <cell r="AH114"/>
          <cell r="AI114">
            <v>108</v>
          </cell>
          <cell r="AJ114">
            <v>0</v>
          </cell>
          <cell r="AK114">
            <v>1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>
            <v>1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/>
          <cell r="BD114"/>
          <cell r="BE114"/>
          <cell r="BF114"/>
          <cell r="BG114"/>
          <cell r="BH114"/>
          <cell r="BI114">
            <v>0</v>
          </cell>
          <cell r="BJ114">
            <v>0</v>
          </cell>
          <cell r="BK114">
            <v>2</v>
          </cell>
          <cell r="BL114">
            <v>0</v>
          </cell>
          <cell r="BM114">
            <v>0</v>
          </cell>
          <cell r="BN114">
            <v>1</v>
          </cell>
          <cell r="BO114">
            <v>0</v>
          </cell>
          <cell r="BP114"/>
          <cell r="BQ114"/>
          <cell r="BR114"/>
          <cell r="BS114"/>
          <cell r="BT114"/>
          <cell r="BU114"/>
          <cell r="BV114">
            <v>3</v>
          </cell>
          <cell r="BW114">
            <v>31</v>
          </cell>
          <cell r="BX114">
            <v>28</v>
          </cell>
          <cell r="BY114">
            <v>45</v>
          </cell>
          <cell r="BZ114">
            <v>27</v>
          </cell>
          <cell r="CA114">
            <v>20</v>
          </cell>
          <cell r="CB114">
            <v>18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8</v>
          </cell>
          <cell r="N115">
            <v>0</v>
          </cell>
          <cell r="O115">
            <v>0</v>
          </cell>
          <cell r="P115"/>
          <cell r="Q115"/>
          <cell r="R115"/>
          <cell r="S115"/>
          <cell r="T115"/>
          <cell r="U115"/>
          <cell r="V115">
            <v>8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/>
          <cell r="BD115"/>
          <cell r="BE115"/>
          <cell r="BF115"/>
          <cell r="BG115"/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/>
          <cell r="BQ115"/>
          <cell r="BR115"/>
          <cell r="BS115"/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8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2</v>
          </cell>
          <cell r="K116">
            <v>2</v>
          </cell>
          <cell r="L116">
            <v>2</v>
          </cell>
          <cell r="M116">
            <v>8</v>
          </cell>
          <cell r="N116">
            <v>0</v>
          </cell>
          <cell r="O116">
            <v>0</v>
          </cell>
          <cell r="P116"/>
          <cell r="Q116"/>
          <cell r="R116"/>
          <cell r="S116"/>
          <cell r="T116"/>
          <cell r="U116"/>
          <cell r="V116">
            <v>14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2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>
            <v>2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/>
          <cell r="BD116"/>
          <cell r="BE116"/>
          <cell r="BF116"/>
          <cell r="BG116"/>
          <cell r="BH116"/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/>
          <cell r="BQ116"/>
          <cell r="BR116"/>
          <cell r="BS116"/>
          <cell r="BT116"/>
          <cell r="BU116"/>
          <cell r="BV116">
            <v>0</v>
          </cell>
          <cell r="BW116">
            <v>2</v>
          </cell>
          <cell r="BX116">
            <v>2</v>
          </cell>
          <cell r="BY116">
            <v>2</v>
          </cell>
          <cell r="BZ116">
            <v>8</v>
          </cell>
          <cell r="CA116">
            <v>2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5</v>
          </cell>
          <cell r="O117">
            <v>0</v>
          </cell>
          <cell r="P117"/>
          <cell r="Q117"/>
          <cell r="R117"/>
          <cell r="S117"/>
          <cell r="T117"/>
          <cell r="U117"/>
          <cell r="V117">
            <v>6</v>
          </cell>
          <cell r="W117">
            <v>0</v>
          </cell>
          <cell r="X117">
            <v>3</v>
          </cell>
          <cell r="Y117">
            <v>0</v>
          </cell>
          <cell r="Z117">
            <v>0</v>
          </cell>
          <cell r="AA117">
            <v>5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>
            <v>8</v>
          </cell>
          <cell r="AJ117">
            <v>0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>
            <v>1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/>
          <cell r="BD117"/>
          <cell r="BE117"/>
          <cell r="BF117"/>
          <cell r="BG117"/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/>
          <cell r="BQ117"/>
          <cell r="BR117"/>
          <cell r="BS117"/>
          <cell r="BT117"/>
          <cell r="BU117"/>
          <cell r="BV117">
            <v>0</v>
          </cell>
          <cell r="BW117">
            <v>0</v>
          </cell>
          <cell r="BX117">
            <v>3</v>
          </cell>
          <cell r="BY117">
            <v>2</v>
          </cell>
          <cell r="BZ117">
            <v>0</v>
          </cell>
          <cell r="CA117">
            <v>10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21</v>
          </cell>
          <cell r="K118">
            <v>13</v>
          </cell>
          <cell r="L118">
            <v>34</v>
          </cell>
          <cell r="M118">
            <v>28</v>
          </cell>
          <cell r="N118">
            <v>41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137</v>
          </cell>
          <cell r="W118">
            <v>16</v>
          </cell>
          <cell r="X118">
            <v>7</v>
          </cell>
          <cell r="Y118">
            <v>6</v>
          </cell>
          <cell r="Z118">
            <v>26</v>
          </cell>
          <cell r="AA118">
            <v>5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>
            <v>60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1</v>
          </cell>
          <cell r="AZ118">
            <v>0</v>
          </cell>
          <cell r="BA118">
            <v>0</v>
          </cell>
          <cell r="BB118">
            <v>0</v>
          </cell>
          <cell r="BC118"/>
          <cell r="BD118"/>
          <cell r="BE118"/>
          <cell r="BF118"/>
          <cell r="BG118"/>
          <cell r="BH118"/>
          <cell r="BI118">
            <v>1</v>
          </cell>
          <cell r="BJ118">
            <v>0</v>
          </cell>
          <cell r="BK118">
            <v>0</v>
          </cell>
          <cell r="BL118">
            <v>4</v>
          </cell>
          <cell r="BM118">
            <v>1</v>
          </cell>
          <cell r="BN118">
            <v>0</v>
          </cell>
          <cell r="BO118">
            <v>0</v>
          </cell>
          <cell r="BP118"/>
          <cell r="BQ118"/>
          <cell r="BR118"/>
          <cell r="BS118"/>
          <cell r="BT118"/>
          <cell r="BU118"/>
          <cell r="BV118">
            <v>5</v>
          </cell>
          <cell r="BW118">
            <v>37</v>
          </cell>
          <cell r="BX118">
            <v>20</v>
          </cell>
          <cell r="BY118">
            <v>45</v>
          </cell>
          <cell r="BZ118">
            <v>55</v>
          </cell>
          <cell r="CA118">
            <v>46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5</v>
          </cell>
          <cell r="K119">
            <v>0</v>
          </cell>
          <cell r="L119">
            <v>1</v>
          </cell>
          <cell r="M119">
            <v>2</v>
          </cell>
          <cell r="N119">
            <v>2</v>
          </cell>
          <cell r="O119">
            <v>0</v>
          </cell>
          <cell r="P119"/>
          <cell r="Q119"/>
          <cell r="R119"/>
          <cell r="S119"/>
          <cell r="T119"/>
          <cell r="U119"/>
          <cell r="V119">
            <v>10</v>
          </cell>
          <cell r="W119">
            <v>5</v>
          </cell>
          <cell r="X119">
            <v>1</v>
          </cell>
          <cell r="Y119">
            <v>5</v>
          </cell>
          <cell r="Z119">
            <v>16</v>
          </cell>
          <cell r="AA119">
            <v>4</v>
          </cell>
          <cell r="AB119">
            <v>1</v>
          </cell>
          <cell r="AC119"/>
          <cell r="AD119"/>
          <cell r="AE119"/>
          <cell r="AF119"/>
          <cell r="AG119"/>
          <cell r="AH119"/>
          <cell r="AI119">
            <v>32</v>
          </cell>
          <cell r="AJ119">
            <v>1</v>
          </cell>
          <cell r="AK119">
            <v>0</v>
          </cell>
          <cell r="AL119">
            <v>0</v>
          </cell>
          <cell r="AM119">
            <v>0</v>
          </cell>
          <cell r="AN119">
            <v>1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>
            <v>2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/>
          <cell r="BD119"/>
          <cell r="BE119"/>
          <cell r="BF119"/>
          <cell r="BG119"/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/>
          <cell r="BQ119"/>
          <cell r="BR119"/>
          <cell r="BS119"/>
          <cell r="BT119"/>
          <cell r="BU119"/>
          <cell r="BV119">
            <v>0</v>
          </cell>
          <cell r="BW119">
            <v>11</v>
          </cell>
          <cell r="BX119">
            <v>1</v>
          </cell>
          <cell r="BY119">
            <v>6</v>
          </cell>
          <cell r="BZ119">
            <v>18</v>
          </cell>
          <cell r="CA119">
            <v>7</v>
          </cell>
          <cell r="CB119">
            <v>1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1</v>
          </cell>
          <cell r="M120">
            <v>19</v>
          </cell>
          <cell r="N120">
            <v>0</v>
          </cell>
          <cell r="O120">
            <v>2</v>
          </cell>
          <cell r="P120"/>
          <cell r="Q120"/>
          <cell r="R120"/>
          <cell r="S120"/>
          <cell r="T120"/>
          <cell r="U120"/>
          <cell r="V120">
            <v>24</v>
          </cell>
          <cell r="W120">
            <v>6</v>
          </cell>
          <cell r="X120">
            <v>0</v>
          </cell>
          <cell r="Y120">
            <v>2</v>
          </cell>
          <cell r="Z120">
            <v>4</v>
          </cell>
          <cell r="AA120">
            <v>4</v>
          </cell>
          <cell r="AB120">
            <v>5</v>
          </cell>
          <cell r="AC120"/>
          <cell r="AD120"/>
          <cell r="AE120"/>
          <cell r="AF120"/>
          <cell r="AG120"/>
          <cell r="AH120"/>
          <cell r="AI120">
            <v>21</v>
          </cell>
          <cell r="AJ120">
            <v>0</v>
          </cell>
          <cell r="AK120">
            <v>0</v>
          </cell>
          <cell r="AL120">
            <v>0</v>
          </cell>
          <cell r="AM120">
            <v>1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/>
          <cell r="BD120"/>
          <cell r="BE120"/>
          <cell r="BF120"/>
          <cell r="BG120"/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/>
          <cell r="BQ120"/>
          <cell r="BR120"/>
          <cell r="BS120"/>
          <cell r="BT120"/>
          <cell r="BU120"/>
          <cell r="BV120">
            <v>0</v>
          </cell>
          <cell r="BW120">
            <v>8</v>
          </cell>
          <cell r="BX120">
            <v>0</v>
          </cell>
          <cell r="BY120">
            <v>3</v>
          </cell>
          <cell r="BZ120">
            <v>24</v>
          </cell>
          <cell r="CA120">
            <v>4</v>
          </cell>
          <cell r="CB120">
            <v>7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3</v>
          </cell>
          <cell r="K121">
            <v>0</v>
          </cell>
          <cell r="L121">
            <v>0</v>
          </cell>
          <cell r="M121">
            <v>0</v>
          </cell>
          <cell r="N121">
            <v>3</v>
          </cell>
          <cell r="O121">
            <v>0</v>
          </cell>
          <cell r="P121"/>
          <cell r="Q121"/>
          <cell r="R121"/>
          <cell r="S121"/>
          <cell r="T121"/>
          <cell r="U121"/>
          <cell r="V121">
            <v>6</v>
          </cell>
          <cell r="W121">
            <v>10</v>
          </cell>
          <cell r="X121">
            <v>0</v>
          </cell>
          <cell r="Y121">
            <v>15</v>
          </cell>
          <cell r="Z121">
            <v>8</v>
          </cell>
          <cell r="AA121">
            <v>14</v>
          </cell>
          <cell r="AB121">
            <v>2</v>
          </cell>
          <cell r="AC121"/>
          <cell r="AD121"/>
          <cell r="AE121"/>
          <cell r="AF121"/>
          <cell r="AG121"/>
          <cell r="AH121"/>
          <cell r="AI121">
            <v>49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/>
          <cell r="BD121"/>
          <cell r="BE121"/>
          <cell r="BF121"/>
          <cell r="BG121"/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/>
          <cell r="BQ121"/>
          <cell r="BR121"/>
          <cell r="BS121"/>
          <cell r="BT121"/>
          <cell r="BU121"/>
          <cell r="BV121">
            <v>0</v>
          </cell>
          <cell r="BW121">
            <v>13</v>
          </cell>
          <cell r="BX121">
            <v>0</v>
          </cell>
          <cell r="BY121">
            <v>15</v>
          </cell>
          <cell r="BZ121">
            <v>8</v>
          </cell>
          <cell r="CA121">
            <v>17</v>
          </cell>
          <cell r="CB121">
            <v>2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5</v>
          </cell>
          <cell r="K122">
            <v>1</v>
          </cell>
          <cell r="L122">
            <v>0</v>
          </cell>
          <cell r="M122">
            <v>4</v>
          </cell>
          <cell r="N122">
            <v>0</v>
          </cell>
          <cell r="O122">
            <v>2</v>
          </cell>
          <cell r="P122"/>
          <cell r="Q122"/>
          <cell r="R122"/>
          <cell r="S122"/>
          <cell r="T122"/>
          <cell r="U122"/>
          <cell r="V122">
            <v>12</v>
          </cell>
          <cell r="W122">
            <v>8</v>
          </cell>
          <cell r="X122">
            <v>0</v>
          </cell>
          <cell r="Y122">
            <v>13</v>
          </cell>
          <cell r="Z122">
            <v>15</v>
          </cell>
          <cell r="AA122">
            <v>0</v>
          </cell>
          <cell r="AB122">
            <v>4</v>
          </cell>
          <cell r="AC122"/>
          <cell r="AD122"/>
          <cell r="AE122"/>
          <cell r="AF122"/>
          <cell r="AG122"/>
          <cell r="AH122"/>
          <cell r="AI122">
            <v>40</v>
          </cell>
          <cell r="AJ122">
            <v>0</v>
          </cell>
          <cell r="AK122">
            <v>0</v>
          </cell>
          <cell r="AL122">
            <v>1</v>
          </cell>
          <cell r="AM122">
            <v>0</v>
          </cell>
          <cell r="AN122">
            <v>0</v>
          </cell>
          <cell r="AO122">
            <v>1</v>
          </cell>
          <cell r="AP122"/>
          <cell r="AQ122"/>
          <cell r="AR122"/>
          <cell r="AS122"/>
          <cell r="AT122"/>
          <cell r="AU122"/>
          <cell r="AV122">
            <v>2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/>
          <cell r="BD122"/>
          <cell r="BE122"/>
          <cell r="BF122"/>
          <cell r="BG122"/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/>
          <cell r="BQ122"/>
          <cell r="BR122"/>
          <cell r="BS122"/>
          <cell r="BT122"/>
          <cell r="BU122"/>
          <cell r="BV122">
            <v>0</v>
          </cell>
          <cell r="BW122">
            <v>13</v>
          </cell>
          <cell r="BX122">
            <v>1</v>
          </cell>
          <cell r="BY122">
            <v>14</v>
          </cell>
          <cell r="BZ122">
            <v>19</v>
          </cell>
          <cell r="CA122">
            <v>0</v>
          </cell>
          <cell r="CB122">
            <v>7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4</v>
          </cell>
          <cell r="K123">
            <v>1</v>
          </cell>
          <cell r="L123">
            <v>9</v>
          </cell>
          <cell r="M123">
            <v>3</v>
          </cell>
          <cell r="N123">
            <v>19</v>
          </cell>
          <cell r="O123">
            <v>12</v>
          </cell>
          <cell r="P123"/>
          <cell r="Q123"/>
          <cell r="R123"/>
          <cell r="S123"/>
          <cell r="T123"/>
          <cell r="U123"/>
          <cell r="V123">
            <v>48</v>
          </cell>
          <cell r="W123">
            <v>40</v>
          </cell>
          <cell r="X123">
            <v>25</v>
          </cell>
          <cell r="Y123">
            <v>40</v>
          </cell>
          <cell r="Z123">
            <v>8</v>
          </cell>
          <cell r="AA123">
            <v>5</v>
          </cell>
          <cell r="AB123">
            <v>10</v>
          </cell>
          <cell r="AC123"/>
          <cell r="AD123"/>
          <cell r="AE123"/>
          <cell r="AF123"/>
          <cell r="AG123"/>
          <cell r="AH123"/>
          <cell r="AI123">
            <v>128</v>
          </cell>
          <cell r="AJ123">
            <v>1</v>
          </cell>
          <cell r="AK123">
            <v>0</v>
          </cell>
          <cell r="AL123">
            <v>0</v>
          </cell>
          <cell r="AM123">
            <v>0</v>
          </cell>
          <cell r="AN123">
            <v>3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>
            <v>4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/>
          <cell r="BD123"/>
          <cell r="BE123"/>
          <cell r="BF123"/>
          <cell r="BG123"/>
          <cell r="BH123"/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9</v>
          </cell>
          <cell r="BO123">
            <v>1</v>
          </cell>
          <cell r="BP123"/>
          <cell r="BQ123"/>
          <cell r="BR123"/>
          <cell r="BS123"/>
          <cell r="BT123"/>
          <cell r="BU123"/>
          <cell r="BV123">
            <v>10</v>
          </cell>
          <cell r="BW123">
            <v>45</v>
          </cell>
          <cell r="BX123">
            <v>26</v>
          </cell>
          <cell r="BY123">
            <v>49</v>
          </cell>
          <cell r="BZ123">
            <v>11</v>
          </cell>
          <cell r="CA123">
            <v>36</v>
          </cell>
          <cell r="CB123">
            <v>23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4</v>
          </cell>
          <cell r="O124">
            <v>0</v>
          </cell>
          <cell r="P124"/>
          <cell r="Q124"/>
          <cell r="R124"/>
          <cell r="S124"/>
          <cell r="T124"/>
          <cell r="U124"/>
          <cell r="V124">
            <v>6</v>
          </cell>
          <cell r="W124">
            <v>0</v>
          </cell>
          <cell r="X124">
            <v>3</v>
          </cell>
          <cell r="Y124">
            <v>0</v>
          </cell>
          <cell r="Z124">
            <v>8</v>
          </cell>
          <cell r="AA124">
            <v>0</v>
          </cell>
          <cell r="AB124">
            <v>1</v>
          </cell>
          <cell r="AC124"/>
          <cell r="AD124"/>
          <cell r="AE124"/>
          <cell r="AF124"/>
          <cell r="AG124"/>
          <cell r="AH124"/>
          <cell r="AI124">
            <v>12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/>
          <cell r="BD124"/>
          <cell r="BE124"/>
          <cell r="BF124"/>
          <cell r="BG124"/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/>
          <cell r="BQ124"/>
          <cell r="BR124"/>
          <cell r="BS124"/>
          <cell r="BT124"/>
          <cell r="BU124"/>
          <cell r="BV124">
            <v>0</v>
          </cell>
          <cell r="BW124">
            <v>2</v>
          </cell>
          <cell r="BX124">
            <v>3</v>
          </cell>
          <cell r="BY124">
            <v>0</v>
          </cell>
          <cell r="BZ124">
            <v>8</v>
          </cell>
          <cell r="CA124">
            <v>4</v>
          </cell>
          <cell r="CB124">
            <v>1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TIGRE</v>
          </cell>
          <cell r="J125">
            <v>12</v>
          </cell>
          <cell r="K125">
            <v>0</v>
          </cell>
          <cell r="L125">
            <v>0</v>
          </cell>
          <cell r="M125">
            <v>4</v>
          </cell>
          <cell r="N125">
            <v>4</v>
          </cell>
          <cell r="O125">
            <v>2</v>
          </cell>
          <cell r="P125"/>
          <cell r="Q125"/>
          <cell r="R125"/>
          <cell r="S125"/>
          <cell r="T125"/>
          <cell r="U125"/>
          <cell r="V125">
            <v>22</v>
          </cell>
          <cell r="W125">
            <v>12</v>
          </cell>
          <cell r="X125">
            <v>22</v>
          </cell>
          <cell r="Y125">
            <v>5</v>
          </cell>
          <cell r="Z125">
            <v>3</v>
          </cell>
          <cell r="AA125">
            <v>9</v>
          </cell>
          <cell r="AB125">
            <v>5</v>
          </cell>
          <cell r="AC125"/>
          <cell r="AD125"/>
          <cell r="AE125"/>
          <cell r="AF125"/>
          <cell r="AG125"/>
          <cell r="AH125"/>
          <cell r="AI125">
            <v>56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2</v>
          </cell>
          <cell r="AO125">
            <v>2</v>
          </cell>
          <cell r="AP125"/>
          <cell r="AQ125"/>
          <cell r="AR125"/>
          <cell r="AS125"/>
          <cell r="AT125"/>
          <cell r="AU125"/>
          <cell r="AV125">
            <v>4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/>
          <cell r="BD125"/>
          <cell r="BE125"/>
          <cell r="BF125"/>
          <cell r="BG125"/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/>
          <cell r="BQ125"/>
          <cell r="BR125"/>
          <cell r="BS125"/>
          <cell r="BT125"/>
          <cell r="BU125"/>
          <cell r="BV125">
            <v>0</v>
          </cell>
          <cell r="BW125">
            <v>24</v>
          </cell>
          <cell r="BX125">
            <v>22</v>
          </cell>
          <cell r="BY125">
            <v>5</v>
          </cell>
          <cell r="BZ125">
            <v>7</v>
          </cell>
          <cell r="CA125">
            <v>15</v>
          </cell>
          <cell r="CB125">
            <v>9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7</v>
          </cell>
          <cell r="K126">
            <v>8</v>
          </cell>
          <cell r="L126">
            <v>10</v>
          </cell>
          <cell r="M126">
            <v>0</v>
          </cell>
          <cell r="N126">
            <v>8</v>
          </cell>
          <cell r="O126">
            <v>3</v>
          </cell>
          <cell r="P126"/>
          <cell r="Q126"/>
          <cell r="R126"/>
          <cell r="S126"/>
          <cell r="T126"/>
          <cell r="U126"/>
          <cell r="V126">
            <v>36</v>
          </cell>
          <cell r="W126">
            <v>16</v>
          </cell>
          <cell r="X126">
            <v>2</v>
          </cell>
          <cell r="Y126">
            <v>12</v>
          </cell>
          <cell r="Z126">
            <v>7</v>
          </cell>
          <cell r="AA126">
            <v>8</v>
          </cell>
          <cell r="AB126">
            <v>1</v>
          </cell>
          <cell r="AC126"/>
          <cell r="AD126"/>
          <cell r="AE126"/>
          <cell r="AF126"/>
          <cell r="AG126"/>
          <cell r="AH126"/>
          <cell r="AI126">
            <v>46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/>
          <cell r="BD126"/>
          <cell r="BE126"/>
          <cell r="BF126"/>
          <cell r="BG126"/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/>
          <cell r="BQ126"/>
          <cell r="BR126"/>
          <cell r="BS126"/>
          <cell r="BT126"/>
          <cell r="BU126"/>
          <cell r="BV126">
            <v>0</v>
          </cell>
          <cell r="BW126">
            <v>23</v>
          </cell>
          <cell r="BX126">
            <v>10</v>
          </cell>
          <cell r="BY126">
            <v>22</v>
          </cell>
          <cell r="BZ126">
            <v>7</v>
          </cell>
          <cell r="CA126">
            <v>16</v>
          </cell>
          <cell r="CB126">
            <v>4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11</v>
          </cell>
          <cell r="K127">
            <v>0</v>
          </cell>
          <cell r="L127">
            <v>0</v>
          </cell>
          <cell r="M127">
            <v>0</v>
          </cell>
          <cell r="N127">
            <v>2</v>
          </cell>
          <cell r="O127">
            <v>0</v>
          </cell>
          <cell r="P127"/>
          <cell r="Q127"/>
          <cell r="R127"/>
          <cell r="S127"/>
          <cell r="T127"/>
          <cell r="U127"/>
          <cell r="V127">
            <v>13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1</v>
          </cell>
          <cell r="AC127"/>
          <cell r="AD127"/>
          <cell r="AE127"/>
          <cell r="AF127"/>
          <cell r="AG127"/>
          <cell r="AH127"/>
          <cell r="AI127">
            <v>1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/>
          <cell r="BD127"/>
          <cell r="BE127"/>
          <cell r="BF127"/>
          <cell r="BG127"/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/>
          <cell r="BQ127"/>
          <cell r="BR127"/>
          <cell r="BS127"/>
          <cell r="BT127"/>
          <cell r="BU127"/>
          <cell r="BV127">
            <v>0</v>
          </cell>
          <cell r="BW127">
            <v>11</v>
          </cell>
          <cell r="BX127">
            <v>0</v>
          </cell>
          <cell r="BY127">
            <v>0</v>
          </cell>
          <cell r="BZ127">
            <v>0</v>
          </cell>
          <cell r="CA127">
            <v>2</v>
          </cell>
          <cell r="CB127">
            <v>1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1</v>
          </cell>
          <cell r="O128">
            <v>3</v>
          </cell>
          <cell r="P128"/>
          <cell r="Q128"/>
          <cell r="R128"/>
          <cell r="S128"/>
          <cell r="T128"/>
          <cell r="U128"/>
          <cell r="V128">
            <v>4</v>
          </cell>
          <cell r="W128">
            <v>1</v>
          </cell>
          <cell r="X128">
            <v>2</v>
          </cell>
          <cell r="Y128">
            <v>2</v>
          </cell>
          <cell r="Z128">
            <v>0</v>
          </cell>
          <cell r="AA128">
            <v>1</v>
          </cell>
          <cell r="AB128">
            <v>6</v>
          </cell>
          <cell r="AC128"/>
          <cell r="AD128"/>
          <cell r="AE128"/>
          <cell r="AF128"/>
          <cell r="AG128"/>
          <cell r="AH128"/>
          <cell r="AI128">
            <v>12</v>
          </cell>
          <cell r="AJ128">
            <v>0</v>
          </cell>
          <cell r="AK128">
            <v>1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>
            <v>1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/>
          <cell r="BD128"/>
          <cell r="BE128"/>
          <cell r="BF128"/>
          <cell r="BG128"/>
          <cell r="BH128"/>
          <cell r="BI128">
            <v>0</v>
          </cell>
          <cell r="BJ128">
            <v>0</v>
          </cell>
          <cell r="BK128">
            <v>0</v>
          </cell>
          <cell r="BL128">
            <v>1</v>
          </cell>
          <cell r="BM128">
            <v>0</v>
          </cell>
          <cell r="BN128">
            <v>0</v>
          </cell>
          <cell r="BO128">
            <v>1</v>
          </cell>
          <cell r="BP128"/>
          <cell r="BQ128"/>
          <cell r="BR128"/>
          <cell r="BS128"/>
          <cell r="BT128"/>
          <cell r="BU128"/>
          <cell r="BV128">
            <v>2</v>
          </cell>
          <cell r="BW128">
            <v>1</v>
          </cell>
          <cell r="BX128">
            <v>3</v>
          </cell>
          <cell r="BY128">
            <v>3</v>
          </cell>
          <cell r="BZ128">
            <v>0</v>
          </cell>
          <cell r="CA128">
            <v>2</v>
          </cell>
          <cell r="CB128">
            <v>10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</v>
          </cell>
          <cell r="K129">
            <v>8</v>
          </cell>
          <cell r="L129">
            <v>9</v>
          </cell>
          <cell r="M129">
            <v>0</v>
          </cell>
          <cell r="N129">
            <v>3</v>
          </cell>
          <cell r="O129">
            <v>0</v>
          </cell>
          <cell r="P129"/>
          <cell r="Q129"/>
          <cell r="R129"/>
          <cell r="S129"/>
          <cell r="T129"/>
          <cell r="U129"/>
          <cell r="V129">
            <v>22</v>
          </cell>
          <cell r="W129">
            <v>1</v>
          </cell>
          <cell r="X129">
            <v>3</v>
          </cell>
          <cell r="Y129">
            <v>8</v>
          </cell>
          <cell r="Z129">
            <v>0</v>
          </cell>
          <cell r="AA129">
            <v>6</v>
          </cell>
          <cell r="AB129">
            <v>8</v>
          </cell>
          <cell r="AC129"/>
          <cell r="AD129"/>
          <cell r="AE129"/>
          <cell r="AF129"/>
          <cell r="AG129"/>
          <cell r="AH129"/>
          <cell r="AI129">
            <v>26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>
            <v>1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/>
          <cell r="BD129"/>
          <cell r="BE129"/>
          <cell r="BF129"/>
          <cell r="BG129"/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/>
          <cell r="BQ129"/>
          <cell r="BR129"/>
          <cell r="BS129"/>
          <cell r="BT129"/>
          <cell r="BU129"/>
          <cell r="BV129">
            <v>0</v>
          </cell>
          <cell r="BW129">
            <v>3</v>
          </cell>
          <cell r="BX129">
            <v>11</v>
          </cell>
          <cell r="BY129">
            <v>17</v>
          </cell>
          <cell r="BZ129">
            <v>0</v>
          </cell>
          <cell r="CA129">
            <v>10</v>
          </cell>
          <cell r="CB129">
            <v>8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4</v>
          </cell>
          <cell r="K130">
            <v>0</v>
          </cell>
          <cell r="L130">
            <v>0</v>
          </cell>
          <cell r="M130">
            <v>4</v>
          </cell>
          <cell r="N130">
            <v>3</v>
          </cell>
          <cell r="O130">
            <v>5</v>
          </cell>
          <cell r="P130"/>
          <cell r="Q130"/>
          <cell r="R130"/>
          <cell r="S130"/>
          <cell r="T130"/>
          <cell r="U130"/>
          <cell r="V130">
            <v>16</v>
          </cell>
          <cell r="W130">
            <v>6</v>
          </cell>
          <cell r="X130">
            <v>0</v>
          </cell>
          <cell r="Y130">
            <v>1</v>
          </cell>
          <cell r="Z130">
            <v>0</v>
          </cell>
          <cell r="AA130">
            <v>4</v>
          </cell>
          <cell r="AB130">
            <v>7</v>
          </cell>
          <cell r="AC130"/>
          <cell r="AD130"/>
          <cell r="AE130"/>
          <cell r="AF130"/>
          <cell r="AG130"/>
          <cell r="AH130"/>
          <cell r="AI130">
            <v>18</v>
          </cell>
          <cell r="AJ130">
            <v>1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>
            <v>1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/>
          <cell r="BD130"/>
          <cell r="BE130"/>
          <cell r="BF130"/>
          <cell r="BG130"/>
          <cell r="BH130"/>
          <cell r="BI130">
            <v>0</v>
          </cell>
          <cell r="BJ130">
            <v>0</v>
          </cell>
          <cell r="BK130">
            <v>0</v>
          </cell>
          <cell r="BL130">
            <v>1</v>
          </cell>
          <cell r="BM130">
            <v>0</v>
          </cell>
          <cell r="BN130">
            <v>0</v>
          </cell>
          <cell r="BO130">
            <v>0</v>
          </cell>
          <cell r="BP130"/>
          <cell r="BQ130"/>
          <cell r="BR130"/>
          <cell r="BS130"/>
          <cell r="BT130"/>
          <cell r="BU130"/>
          <cell r="BV130">
            <v>1</v>
          </cell>
          <cell r="BW130">
            <v>11</v>
          </cell>
          <cell r="BX130">
            <v>0</v>
          </cell>
          <cell r="BY130">
            <v>2</v>
          </cell>
          <cell r="BZ130">
            <v>4</v>
          </cell>
          <cell r="CA130">
            <v>7</v>
          </cell>
          <cell r="CB130">
            <v>12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1</v>
          </cell>
          <cell r="P131"/>
          <cell r="Q131"/>
          <cell r="R131"/>
          <cell r="S131"/>
          <cell r="T131"/>
          <cell r="U131"/>
          <cell r="V131">
            <v>1</v>
          </cell>
          <cell r="W131">
            <v>0</v>
          </cell>
          <cell r="X131">
            <v>0</v>
          </cell>
          <cell r="Y131">
            <v>0</v>
          </cell>
          <cell r="Z131">
            <v>1</v>
          </cell>
          <cell r="AA131">
            <v>2</v>
          </cell>
          <cell r="AB131">
            <v>13</v>
          </cell>
          <cell r="AC131"/>
          <cell r="AD131"/>
          <cell r="AE131"/>
          <cell r="AF131"/>
          <cell r="AG131"/>
          <cell r="AH131"/>
          <cell r="AI131">
            <v>16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/>
          <cell r="BD131"/>
          <cell r="BE131"/>
          <cell r="BF131"/>
          <cell r="BG131"/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/>
          <cell r="BQ131"/>
          <cell r="BR131"/>
          <cell r="BS131"/>
          <cell r="BT131"/>
          <cell r="BU131"/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1</v>
          </cell>
          <cell r="CA131">
            <v>2</v>
          </cell>
          <cell r="CB131">
            <v>14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3</v>
          </cell>
          <cell r="K132">
            <v>0</v>
          </cell>
          <cell r="L132">
            <v>4</v>
          </cell>
          <cell r="M132">
            <v>3</v>
          </cell>
          <cell r="N132">
            <v>0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10</v>
          </cell>
          <cell r="W132">
            <v>0</v>
          </cell>
          <cell r="X132">
            <v>0</v>
          </cell>
          <cell r="Y132">
            <v>6</v>
          </cell>
          <cell r="Z132">
            <v>0</v>
          </cell>
          <cell r="AA132">
            <v>1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>
            <v>7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/>
          <cell r="BD132"/>
          <cell r="BE132"/>
          <cell r="BF132"/>
          <cell r="BG132"/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/>
          <cell r="BQ132"/>
          <cell r="BR132"/>
          <cell r="BS132"/>
          <cell r="BT132"/>
          <cell r="BU132"/>
          <cell r="BV132">
            <v>0</v>
          </cell>
          <cell r="BW132">
            <v>3</v>
          </cell>
          <cell r="BX132">
            <v>0</v>
          </cell>
          <cell r="BY132">
            <v>10</v>
          </cell>
          <cell r="BZ132">
            <v>3</v>
          </cell>
          <cell r="CA132">
            <v>1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8</v>
          </cell>
          <cell r="L133">
            <v>1</v>
          </cell>
          <cell r="M133">
            <v>0</v>
          </cell>
          <cell r="N133">
            <v>1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10</v>
          </cell>
          <cell r="W133">
            <v>0</v>
          </cell>
          <cell r="X133">
            <v>1</v>
          </cell>
          <cell r="Y133">
            <v>0</v>
          </cell>
          <cell r="Z133">
            <v>7</v>
          </cell>
          <cell r="AA133">
            <v>1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>
            <v>9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/>
          <cell r="BD133"/>
          <cell r="BE133"/>
          <cell r="BF133"/>
          <cell r="BG133"/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/>
          <cell r="BQ133"/>
          <cell r="BR133"/>
          <cell r="BS133"/>
          <cell r="BT133"/>
          <cell r="BU133"/>
          <cell r="BV133">
            <v>0</v>
          </cell>
          <cell r="BW133">
            <v>0</v>
          </cell>
          <cell r="BX133">
            <v>9</v>
          </cell>
          <cell r="BY133">
            <v>1</v>
          </cell>
          <cell r="BZ133">
            <v>7</v>
          </cell>
          <cell r="CA133">
            <v>2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 xml:space="preserve">SANTA ELENA </v>
          </cell>
          <cell r="J134">
            <v>6</v>
          </cell>
          <cell r="K134">
            <v>5</v>
          </cell>
          <cell r="L134">
            <v>1</v>
          </cell>
          <cell r="M134">
            <v>0</v>
          </cell>
          <cell r="N134">
            <v>0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12</v>
          </cell>
          <cell r="W134">
            <v>45</v>
          </cell>
          <cell r="X134">
            <v>14</v>
          </cell>
          <cell r="Y134">
            <v>2</v>
          </cell>
          <cell r="Z134">
            <v>3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>
            <v>64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/>
          <cell r="BD134"/>
          <cell r="BE134"/>
          <cell r="BF134"/>
          <cell r="BG134"/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/>
          <cell r="BQ134"/>
          <cell r="BR134"/>
          <cell r="BS134"/>
          <cell r="BT134"/>
          <cell r="BU134"/>
          <cell r="BV134">
            <v>0</v>
          </cell>
          <cell r="BW134">
            <v>51</v>
          </cell>
          <cell r="BX134">
            <v>19</v>
          </cell>
          <cell r="BY134">
            <v>3</v>
          </cell>
          <cell r="BZ134">
            <v>3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/>
          <cell r="BD135"/>
          <cell r="BE135"/>
          <cell r="BF135"/>
          <cell r="BG135"/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/>
          <cell r="BQ135"/>
          <cell r="BR135"/>
          <cell r="BS135"/>
          <cell r="BT135"/>
          <cell r="BU135"/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>
            <v>1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/>
          <cell r="BD136"/>
          <cell r="BE136"/>
          <cell r="BF136"/>
          <cell r="BG136"/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/>
          <cell r="BQ136"/>
          <cell r="BR136"/>
          <cell r="BS136"/>
          <cell r="BT136"/>
          <cell r="BU136"/>
          <cell r="BV136">
            <v>0</v>
          </cell>
          <cell r="BW136">
            <v>0</v>
          </cell>
          <cell r="BX136">
            <v>1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3</v>
          </cell>
          <cell r="K137">
            <v>3</v>
          </cell>
          <cell r="L137">
            <v>0</v>
          </cell>
          <cell r="M137">
            <v>0</v>
          </cell>
          <cell r="N137">
            <v>0</v>
          </cell>
          <cell r="O137">
            <v>4</v>
          </cell>
          <cell r="P137"/>
          <cell r="Q137"/>
          <cell r="R137"/>
          <cell r="S137"/>
          <cell r="T137"/>
          <cell r="U137"/>
          <cell r="V137">
            <v>10</v>
          </cell>
          <cell r="W137">
            <v>3</v>
          </cell>
          <cell r="X137">
            <v>0</v>
          </cell>
          <cell r="Y137">
            <v>4</v>
          </cell>
          <cell r="Z137">
            <v>3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>
            <v>10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1</v>
          </cell>
          <cell r="AP137"/>
          <cell r="AQ137"/>
          <cell r="AR137"/>
          <cell r="AS137"/>
          <cell r="AT137"/>
          <cell r="AU137"/>
          <cell r="AV137">
            <v>1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/>
          <cell r="BD137"/>
          <cell r="BE137"/>
          <cell r="BF137"/>
          <cell r="BG137"/>
          <cell r="BH137"/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/>
          <cell r="BQ137"/>
          <cell r="BR137"/>
          <cell r="BS137"/>
          <cell r="BT137"/>
          <cell r="BU137"/>
          <cell r="BV137">
            <v>0</v>
          </cell>
          <cell r="BW137">
            <v>6</v>
          </cell>
          <cell r="BX137">
            <v>3</v>
          </cell>
          <cell r="BY137">
            <v>4</v>
          </cell>
          <cell r="BZ137">
            <v>3</v>
          </cell>
          <cell r="CA137">
            <v>0</v>
          </cell>
          <cell r="CB137">
            <v>5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4</v>
          </cell>
          <cell r="L138">
            <v>24</v>
          </cell>
          <cell r="M138">
            <v>0</v>
          </cell>
          <cell r="N138">
            <v>0</v>
          </cell>
          <cell r="O138">
            <v>0</v>
          </cell>
          <cell r="P138"/>
          <cell r="Q138"/>
          <cell r="R138"/>
          <cell r="S138"/>
          <cell r="T138"/>
          <cell r="U138"/>
          <cell r="V138">
            <v>28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/>
          <cell r="BD138"/>
          <cell r="BE138"/>
          <cell r="BF138"/>
          <cell r="BG138"/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/>
          <cell r="BQ138"/>
          <cell r="BR138"/>
          <cell r="BS138"/>
          <cell r="BT138"/>
          <cell r="BU138"/>
          <cell r="BV138">
            <v>0</v>
          </cell>
          <cell r="BW138">
            <v>0</v>
          </cell>
          <cell r="BX138">
            <v>4</v>
          </cell>
          <cell r="BY138">
            <v>24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2</v>
          </cell>
          <cell r="K139">
            <v>0</v>
          </cell>
          <cell r="L139">
            <v>1</v>
          </cell>
          <cell r="M139">
            <v>4</v>
          </cell>
          <cell r="N139">
            <v>0</v>
          </cell>
          <cell r="O139">
            <v>1</v>
          </cell>
          <cell r="P139"/>
          <cell r="Q139"/>
          <cell r="R139"/>
          <cell r="S139"/>
          <cell r="T139"/>
          <cell r="U139"/>
          <cell r="V139">
            <v>8</v>
          </cell>
          <cell r="W139">
            <v>0</v>
          </cell>
          <cell r="X139">
            <v>0</v>
          </cell>
          <cell r="Y139">
            <v>0</v>
          </cell>
          <cell r="Z139">
            <v>2</v>
          </cell>
          <cell r="AA139">
            <v>0</v>
          </cell>
          <cell r="AB139">
            <v>0</v>
          </cell>
          <cell r="AC139"/>
          <cell r="AD139"/>
          <cell r="AE139"/>
          <cell r="AF139"/>
          <cell r="AG139"/>
          <cell r="AH139"/>
          <cell r="AI139">
            <v>2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/>
          <cell r="BD139"/>
          <cell r="BE139"/>
          <cell r="BF139"/>
          <cell r="BG139"/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/>
          <cell r="BQ139"/>
          <cell r="BR139"/>
          <cell r="BS139"/>
          <cell r="BT139"/>
          <cell r="BU139"/>
          <cell r="BV139">
            <v>0</v>
          </cell>
          <cell r="BW139">
            <v>2</v>
          </cell>
          <cell r="BX139">
            <v>0</v>
          </cell>
          <cell r="BY139">
            <v>1</v>
          </cell>
          <cell r="BZ139">
            <v>6</v>
          </cell>
          <cell r="CA139">
            <v>0</v>
          </cell>
          <cell r="CB139">
            <v>1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10</v>
          </cell>
          <cell r="K140">
            <v>17</v>
          </cell>
          <cell r="L140">
            <v>7</v>
          </cell>
          <cell r="M140">
            <v>29</v>
          </cell>
          <cell r="N140">
            <v>4</v>
          </cell>
          <cell r="O140">
            <v>2</v>
          </cell>
          <cell r="P140"/>
          <cell r="Q140"/>
          <cell r="R140"/>
          <cell r="S140"/>
          <cell r="T140"/>
          <cell r="U140"/>
          <cell r="V140">
            <v>69</v>
          </cell>
          <cell r="W140">
            <v>4</v>
          </cell>
          <cell r="X140">
            <v>10</v>
          </cell>
          <cell r="Y140">
            <v>6</v>
          </cell>
          <cell r="Z140">
            <v>6</v>
          </cell>
          <cell r="AA140">
            <v>5</v>
          </cell>
          <cell r="AB140">
            <v>15</v>
          </cell>
          <cell r="AC140"/>
          <cell r="AD140"/>
          <cell r="AE140"/>
          <cell r="AF140"/>
          <cell r="AG140"/>
          <cell r="AH140"/>
          <cell r="AI140">
            <v>46</v>
          </cell>
          <cell r="AJ140">
            <v>0</v>
          </cell>
          <cell r="AK140">
            <v>1</v>
          </cell>
          <cell r="AL140">
            <v>1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>
            <v>2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/>
          <cell r="BD140"/>
          <cell r="BE140"/>
          <cell r="BF140"/>
          <cell r="BG140"/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/>
          <cell r="BQ140"/>
          <cell r="BR140"/>
          <cell r="BS140"/>
          <cell r="BT140"/>
          <cell r="BU140"/>
          <cell r="BV140">
            <v>0</v>
          </cell>
          <cell r="BW140">
            <v>14</v>
          </cell>
          <cell r="BX140">
            <v>28</v>
          </cell>
          <cell r="BY140">
            <v>14</v>
          </cell>
          <cell r="BZ140">
            <v>35</v>
          </cell>
          <cell r="CA140">
            <v>9</v>
          </cell>
          <cell r="CB140">
            <v>17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13</v>
          </cell>
          <cell r="K141">
            <v>12</v>
          </cell>
          <cell r="L141">
            <v>5</v>
          </cell>
          <cell r="M141">
            <v>18</v>
          </cell>
          <cell r="N141">
            <v>8</v>
          </cell>
          <cell r="O141">
            <v>22</v>
          </cell>
          <cell r="P141"/>
          <cell r="Q141"/>
          <cell r="R141"/>
          <cell r="S141"/>
          <cell r="T141"/>
          <cell r="U141"/>
          <cell r="V141">
            <v>78</v>
          </cell>
          <cell r="W141">
            <v>9</v>
          </cell>
          <cell r="X141">
            <v>3</v>
          </cell>
          <cell r="Y141">
            <v>1</v>
          </cell>
          <cell r="Z141">
            <v>6</v>
          </cell>
          <cell r="AA141">
            <v>10</v>
          </cell>
          <cell r="AB141">
            <v>23</v>
          </cell>
          <cell r="AC141"/>
          <cell r="AD141"/>
          <cell r="AE141"/>
          <cell r="AF141"/>
          <cell r="AG141"/>
          <cell r="AH141"/>
          <cell r="AI141">
            <v>52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/>
          <cell r="BD141"/>
          <cell r="BE141"/>
          <cell r="BF141"/>
          <cell r="BG141"/>
          <cell r="BH141"/>
          <cell r="BI141">
            <v>0</v>
          </cell>
          <cell r="BJ141">
            <v>1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/>
          <cell r="BQ141"/>
          <cell r="BR141"/>
          <cell r="BS141"/>
          <cell r="BT141"/>
          <cell r="BU141"/>
          <cell r="BV141">
            <v>1</v>
          </cell>
          <cell r="BW141">
            <v>23</v>
          </cell>
          <cell r="BX141">
            <v>15</v>
          </cell>
          <cell r="BY141">
            <v>6</v>
          </cell>
          <cell r="BZ141">
            <v>24</v>
          </cell>
          <cell r="CA141">
            <v>18</v>
          </cell>
          <cell r="CB141">
            <v>45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</v>
          </cell>
          <cell r="O142">
            <v>3</v>
          </cell>
          <cell r="P142"/>
          <cell r="Q142"/>
          <cell r="R142"/>
          <cell r="S142"/>
          <cell r="T142"/>
          <cell r="U142"/>
          <cell r="V142">
            <v>4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1</v>
          </cell>
          <cell r="AB142">
            <v>1</v>
          </cell>
          <cell r="AC142"/>
          <cell r="AD142"/>
          <cell r="AE142"/>
          <cell r="AF142"/>
          <cell r="AG142"/>
          <cell r="AH142"/>
          <cell r="AI142">
            <v>2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/>
          <cell r="BD142"/>
          <cell r="BE142"/>
          <cell r="BF142"/>
          <cell r="BG142"/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/>
          <cell r="BQ142"/>
          <cell r="BR142"/>
          <cell r="BS142"/>
          <cell r="BT142"/>
          <cell r="BU142"/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2</v>
          </cell>
          <cell r="CB142">
            <v>4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/>
          <cell r="BD143"/>
          <cell r="BE143"/>
          <cell r="BF143"/>
          <cell r="BG143"/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/>
          <cell r="BQ143"/>
          <cell r="BR143"/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/>
          <cell r="BD144"/>
          <cell r="BE144"/>
          <cell r="BF144"/>
          <cell r="BG144"/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/>
          <cell r="BQ144"/>
          <cell r="BR144"/>
          <cell r="BS144"/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/>
          <cell r="BD145"/>
          <cell r="BE145"/>
          <cell r="BF145"/>
          <cell r="BG145"/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/>
          <cell r="BQ145"/>
          <cell r="BR145"/>
          <cell r="BS145"/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/>
          <cell r="BD146"/>
          <cell r="BE146"/>
          <cell r="BF146"/>
          <cell r="BG146"/>
          <cell r="BH146"/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/>
          <cell r="BQ146"/>
          <cell r="BR146"/>
          <cell r="BS146"/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1</v>
          </cell>
          <cell r="K147">
            <v>5</v>
          </cell>
          <cell r="L147">
            <v>1</v>
          </cell>
          <cell r="M147">
            <v>2</v>
          </cell>
          <cell r="N147">
            <v>0</v>
          </cell>
          <cell r="O147">
            <v>0</v>
          </cell>
          <cell r="P147"/>
          <cell r="Q147"/>
          <cell r="R147"/>
          <cell r="S147"/>
          <cell r="T147"/>
          <cell r="U147"/>
          <cell r="V147">
            <v>9</v>
          </cell>
          <cell r="W147">
            <v>3</v>
          </cell>
          <cell r="X147">
            <v>5</v>
          </cell>
          <cell r="Y147">
            <v>0</v>
          </cell>
          <cell r="Z147">
            <v>2</v>
          </cell>
          <cell r="AA147">
            <v>0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>
            <v>10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/>
          <cell r="BD147"/>
          <cell r="BE147"/>
          <cell r="BF147"/>
          <cell r="BG147"/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/>
          <cell r="BQ147"/>
          <cell r="BR147"/>
          <cell r="BS147"/>
          <cell r="BT147"/>
          <cell r="BU147"/>
          <cell r="BV147">
            <v>0</v>
          </cell>
          <cell r="BW147">
            <v>4</v>
          </cell>
          <cell r="BX147">
            <v>10</v>
          </cell>
          <cell r="BY147">
            <v>1</v>
          </cell>
          <cell r="BZ147">
            <v>4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3</v>
          </cell>
          <cell r="L148">
            <v>3</v>
          </cell>
          <cell r="M148">
            <v>2</v>
          </cell>
          <cell r="N148">
            <v>0</v>
          </cell>
          <cell r="O148">
            <v>0</v>
          </cell>
          <cell r="P148"/>
          <cell r="Q148"/>
          <cell r="R148"/>
          <cell r="S148"/>
          <cell r="T148"/>
          <cell r="U148"/>
          <cell r="V148">
            <v>9</v>
          </cell>
          <cell r="W148">
            <v>3</v>
          </cell>
          <cell r="X148">
            <v>5</v>
          </cell>
          <cell r="Y148">
            <v>0</v>
          </cell>
          <cell r="Z148">
            <v>2</v>
          </cell>
          <cell r="AA148">
            <v>4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>
            <v>14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/>
          <cell r="BD148"/>
          <cell r="BE148"/>
          <cell r="BF148"/>
          <cell r="BG148"/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/>
          <cell r="BQ148"/>
          <cell r="BR148"/>
          <cell r="BS148"/>
          <cell r="BT148"/>
          <cell r="BU148"/>
          <cell r="BV148">
            <v>0</v>
          </cell>
          <cell r="BW148">
            <v>4</v>
          </cell>
          <cell r="BX148">
            <v>8</v>
          </cell>
          <cell r="BY148">
            <v>3</v>
          </cell>
          <cell r="BZ148">
            <v>4</v>
          </cell>
          <cell r="CA148">
            <v>4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OBRERO</v>
          </cell>
          <cell r="J149">
            <v>1</v>
          </cell>
          <cell r="K149">
            <v>0</v>
          </cell>
          <cell r="L149">
            <v>2</v>
          </cell>
          <cell r="M149">
            <v>0</v>
          </cell>
          <cell r="N149">
            <v>0</v>
          </cell>
          <cell r="O149">
            <v>0</v>
          </cell>
          <cell r="P149"/>
          <cell r="Q149"/>
          <cell r="R149"/>
          <cell r="S149"/>
          <cell r="T149"/>
          <cell r="U149"/>
          <cell r="V149">
            <v>3</v>
          </cell>
          <cell r="W149">
            <v>1</v>
          </cell>
          <cell r="X149">
            <v>1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>
            <v>2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/>
          <cell r="BD149"/>
          <cell r="BE149"/>
          <cell r="BF149"/>
          <cell r="BG149"/>
          <cell r="BH149"/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/>
          <cell r="BQ149"/>
          <cell r="BR149"/>
          <cell r="BS149"/>
          <cell r="BT149"/>
          <cell r="BU149"/>
          <cell r="BV149">
            <v>0</v>
          </cell>
          <cell r="BW149">
            <v>2</v>
          </cell>
          <cell r="BX149">
            <v>1</v>
          </cell>
          <cell r="BY149">
            <v>2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6</v>
          </cell>
          <cell r="Y150">
            <v>8</v>
          </cell>
          <cell r="Z150">
            <v>6</v>
          </cell>
          <cell r="AA150">
            <v>11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>
            <v>31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/>
          <cell r="BD150"/>
          <cell r="BE150"/>
          <cell r="BF150"/>
          <cell r="BG150"/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/>
          <cell r="BQ150"/>
          <cell r="BR150"/>
          <cell r="BS150"/>
          <cell r="BT150"/>
          <cell r="BU150"/>
          <cell r="BV150">
            <v>0</v>
          </cell>
          <cell r="BW150">
            <v>0</v>
          </cell>
          <cell r="BX150">
            <v>6</v>
          </cell>
          <cell r="BY150">
            <v>8</v>
          </cell>
          <cell r="BZ150">
            <v>6</v>
          </cell>
          <cell r="CA150">
            <v>11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/>
          <cell r="Q151"/>
          <cell r="R151"/>
          <cell r="S151"/>
          <cell r="T151"/>
          <cell r="U151"/>
          <cell r="V151">
            <v>1</v>
          </cell>
          <cell r="W151">
            <v>0</v>
          </cell>
          <cell r="X151">
            <v>1</v>
          </cell>
          <cell r="Y151">
            <v>0</v>
          </cell>
          <cell r="Z151">
            <v>0</v>
          </cell>
          <cell r="AA151">
            <v>6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>
            <v>7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2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>
            <v>2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/>
          <cell r="BD151"/>
          <cell r="BE151"/>
          <cell r="BF151"/>
          <cell r="BG151"/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/>
          <cell r="BQ151"/>
          <cell r="BR151"/>
          <cell r="BS151"/>
          <cell r="BT151"/>
          <cell r="BU151"/>
          <cell r="BV151">
            <v>0</v>
          </cell>
          <cell r="BW151">
            <v>0</v>
          </cell>
          <cell r="BX151">
            <v>2</v>
          </cell>
          <cell r="BY151">
            <v>0</v>
          </cell>
          <cell r="BZ151">
            <v>0</v>
          </cell>
          <cell r="CA151">
            <v>8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</v>
          </cell>
          <cell r="J152">
            <v>2</v>
          </cell>
          <cell r="K152">
            <v>0</v>
          </cell>
          <cell r="L152">
            <v>2</v>
          </cell>
          <cell r="M152">
            <v>1</v>
          </cell>
          <cell r="N152">
            <v>2</v>
          </cell>
          <cell r="O152">
            <v>0</v>
          </cell>
          <cell r="P152"/>
          <cell r="Q152"/>
          <cell r="R152"/>
          <cell r="S152"/>
          <cell r="T152"/>
          <cell r="U152"/>
          <cell r="V152">
            <v>7</v>
          </cell>
          <cell r="W152">
            <v>5</v>
          </cell>
          <cell r="X152">
            <v>2</v>
          </cell>
          <cell r="Y152">
            <v>10</v>
          </cell>
          <cell r="Z152">
            <v>12</v>
          </cell>
          <cell r="AA152">
            <v>8</v>
          </cell>
          <cell r="AB152">
            <v>0</v>
          </cell>
          <cell r="AC152"/>
          <cell r="AD152"/>
          <cell r="AE152"/>
          <cell r="AF152"/>
          <cell r="AG152"/>
          <cell r="AH152"/>
          <cell r="AI152">
            <v>37</v>
          </cell>
          <cell r="AJ152">
            <v>1</v>
          </cell>
          <cell r="AK152">
            <v>0</v>
          </cell>
          <cell r="AL152">
            <v>1</v>
          </cell>
          <cell r="AM152">
            <v>1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>
            <v>3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/>
          <cell r="BD152"/>
          <cell r="BE152"/>
          <cell r="BF152"/>
          <cell r="BG152"/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/>
          <cell r="BQ152"/>
          <cell r="BR152"/>
          <cell r="BS152"/>
          <cell r="BT152"/>
          <cell r="BU152"/>
          <cell r="BV152">
            <v>0</v>
          </cell>
          <cell r="BW152">
            <v>8</v>
          </cell>
          <cell r="BX152">
            <v>2</v>
          </cell>
          <cell r="BY152">
            <v>13</v>
          </cell>
          <cell r="BZ152">
            <v>14</v>
          </cell>
          <cell r="CA152">
            <v>10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MANCO CAPAC</v>
          </cell>
          <cell r="J153">
            <v>1</v>
          </cell>
          <cell r="K153">
            <v>0</v>
          </cell>
          <cell r="L153">
            <v>0</v>
          </cell>
          <cell r="M153">
            <v>1</v>
          </cell>
          <cell r="N153">
            <v>0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2</v>
          </cell>
          <cell r="W153">
            <v>12</v>
          </cell>
          <cell r="X153">
            <v>10</v>
          </cell>
          <cell r="Y153">
            <v>9</v>
          </cell>
          <cell r="Z153">
            <v>11</v>
          </cell>
          <cell r="AA153">
            <v>14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>
            <v>56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/>
          <cell r="BD153"/>
          <cell r="BE153"/>
          <cell r="BF153"/>
          <cell r="BG153"/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/>
          <cell r="BQ153"/>
          <cell r="BR153"/>
          <cell r="BS153"/>
          <cell r="BT153"/>
          <cell r="BU153"/>
          <cell r="BV153">
            <v>0</v>
          </cell>
          <cell r="BW153">
            <v>13</v>
          </cell>
          <cell r="BX153">
            <v>10</v>
          </cell>
          <cell r="BY153">
            <v>9</v>
          </cell>
          <cell r="BZ153">
            <v>12</v>
          </cell>
          <cell r="CA153">
            <v>14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10</v>
          </cell>
          <cell r="K154">
            <v>2</v>
          </cell>
          <cell r="L154">
            <v>3</v>
          </cell>
          <cell r="M154">
            <v>11</v>
          </cell>
          <cell r="N154">
            <v>0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26</v>
          </cell>
          <cell r="W154">
            <v>1</v>
          </cell>
          <cell r="X154">
            <v>0</v>
          </cell>
          <cell r="Y154">
            <v>1</v>
          </cell>
          <cell r="Z154">
            <v>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>
            <v>2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/>
          <cell r="BD154"/>
          <cell r="BE154"/>
          <cell r="BF154"/>
          <cell r="BG154"/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/>
          <cell r="BQ154"/>
          <cell r="BR154"/>
          <cell r="BS154"/>
          <cell r="BT154"/>
          <cell r="BU154"/>
          <cell r="BV154">
            <v>0</v>
          </cell>
          <cell r="BW154">
            <v>11</v>
          </cell>
          <cell r="BX154">
            <v>2</v>
          </cell>
          <cell r="BY154">
            <v>4</v>
          </cell>
          <cell r="BZ154">
            <v>11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REQUENA</v>
          </cell>
          <cell r="J155">
            <v>31</v>
          </cell>
          <cell r="K155">
            <v>24</v>
          </cell>
          <cell r="L155">
            <v>19</v>
          </cell>
          <cell r="M155">
            <v>36</v>
          </cell>
          <cell r="N155">
            <v>10</v>
          </cell>
          <cell r="O155">
            <v>16</v>
          </cell>
          <cell r="P155"/>
          <cell r="Q155"/>
          <cell r="R155"/>
          <cell r="S155"/>
          <cell r="T155"/>
          <cell r="U155"/>
          <cell r="V155">
            <v>136</v>
          </cell>
          <cell r="W155">
            <v>99</v>
          </cell>
          <cell r="X155">
            <v>26</v>
          </cell>
          <cell r="Y155">
            <v>34</v>
          </cell>
          <cell r="Z155">
            <v>83</v>
          </cell>
          <cell r="AA155">
            <v>29</v>
          </cell>
          <cell r="AB155">
            <v>52</v>
          </cell>
          <cell r="AC155"/>
          <cell r="AD155"/>
          <cell r="AE155"/>
          <cell r="AF155"/>
          <cell r="AG155"/>
          <cell r="AH155"/>
          <cell r="AI155">
            <v>323</v>
          </cell>
          <cell r="AJ155">
            <v>1</v>
          </cell>
          <cell r="AK155">
            <v>1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>
            <v>2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/>
          <cell r="BD155"/>
          <cell r="BE155"/>
          <cell r="BF155"/>
          <cell r="BG155"/>
          <cell r="BH155"/>
          <cell r="BI155">
            <v>0</v>
          </cell>
          <cell r="BJ155">
            <v>17</v>
          </cell>
          <cell r="BK155">
            <v>20</v>
          </cell>
          <cell r="BL155">
            <v>25</v>
          </cell>
          <cell r="BM155">
            <v>55</v>
          </cell>
          <cell r="BN155">
            <v>29</v>
          </cell>
          <cell r="BO155">
            <v>16</v>
          </cell>
          <cell r="BP155"/>
          <cell r="BQ155"/>
          <cell r="BR155"/>
          <cell r="BS155"/>
          <cell r="BT155"/>
          <cell r="BU155"/>
          <cell r="BV155">
            <v>162</v>
          </cell>
          <cell r="BW155">
            <v>148</v>
          </cell>
          <cell r="BX155">
            <v>71</v>
          </cell>
          <cell r="BY155">
            <v>78</v>
          </cell>
          <cell r="BZ155">
            <v>174</v>
          </cell>
          <cell r="CA155">
            <v>68</v>
          </cell>
          <cell r="CB155">
            <v>84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/>
          <cell r="Q156"/>
          <cell r="R156"/>
          <cell r="S156"/>
          <cell r="T156"/>
          <cell r="U156"/>
          <cell r="V156">
            <v>0</v>
          </cell>
          <cell r="W156">
            <v>3</v>
          </cell>
          <cell r="X156">
            <v>5</v>
          </cell>
          <cell r="Y156">
            <v>3</v>
          </cell>
          <cell r="Z156">
            <v>0</v>
          </cell>
          <cell r="AA156">
            <v>0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>
            <v>11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/>
          <cell r="BD156"/>
          <cell r="BE156"/>
          <cell r="BF156"/>
          <cell r="BG156"/>
          <cell r="BH156"/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/>
          <cell r="BQ156"/>
          <cell r="BR156"/>
          <cell r="BS156"/>
          <cell r="BT156"/>
          <cell r="BU156"/>
          <cell r="BV156">
            <v>0</v>
          </cell>
          <cell r="BW156">
            <v>3</v>
          </cell>
          <cell r="BX156">
            <v>5</v>
          </cell>
          <cell r="BY156">
            <v>3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0</v>
          </cell>
          <cell r="L157">
            <v>4</v>
          </cell>
          <cell r="M157">
            <v>0</v>
          </cell>
          <cell r="N157">
            <v>9</v>
          </cell>
          <cell r="O157">
            <v>0</v>
          </cell>
          <cell r="P157"/>
          <cell r="Q157"/>
          <cell r="R157"/>
          <cell r="S157"/>
          <cell r="T157"/>
          <cell r="U157"/>
          <cell r="V157">
            <v>14</v>
          </cell>
          <cell r="W157">
            <v>15</v>
          </cell>
          <cell r="X157">
            <v>10</v>
          </cell>
          <cell r="Y157">
            <v>7</v>
          </cell>
          <cell r="Z157">
            <v>0</v>
          </cell>
          <cell r="AA157">
            <v>3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>
            <v>35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/>
          <cell r="BD157"/>
          <cell r="BE157"/>
          <cell r="BF157"/>
          <cell r="BG157"/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/>
          <cell r="BQ157"/>
          <cell r="BR157"/>
          <cell r="BS157"/>
          <cell r="BT157"/>
          <cell r="BU157"/>
          <cell r="BV157">
            <v>0</v>
          </cell>
          <cell r="BW157">
            <v>16</v>
          </cell>
          <cell r="BX157">
            <v>10</v>
          </cell>
          <cell r="BY157">
            <v>11</v>
          </cell>
          <cell r="BZ157">
            <v>0</v>
          </cell>
          <cell r="CA157">
            <v>12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0</v>
          </cell>
          <cell r="W158">
            <v>1</v>
          </cell>
          <cell r="X158">
            <v>0</v>
          </cell>
          <cell r="Y158">
            <v>2</v>
          </cell>
          <cell r="Z158">
            <v>2</v>
          </cell>
          <cell r="AA158">
            <v>3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>
            <v>8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/>
          <cell r="BD158"/>
          <cell r="BE158"/>
          <cell r="BF158"/>
          <cell r="BG158"/>
          <cell r="BH158"/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/>
          <cell r="BQ158"/>
          <cell r="BR158"/>
          <cell r="BS158"/>
          <cell r="BT158"/>
          <cell r="BU158"/>
          <cell r="BV158">
            <v>0</v>
          </cell>
          <cell r="BW158">
            <v>1</v>
          </cell>
          <cell r="BX158">
            <v>0</v>
          </cell>
          <cell r="BY158">
            <v>2</v>
          </cell>
          <cell r="BZ158">
            <v>2</v>
          </cell>
          <cell r="CA158">
            <v>3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8</v>
          </cell>
          <cell r="K159">
            <v>6</v>
          </cell>
          <cell r="L159">
            <v>11</v>
          </cell>
          <cell r="M159">
            <v>2</v>
          </cell>
          <cell r="N159">
            <v>6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33</v>
          </cell>
          <cell r="W159">
            <v>14</v>
          </cell>
          <cell r="X159">
            <v>18</v>
          </cell>
          <cell r="Y159">
            <v>26</v>
          </cell>
          <cell r="Z159">
            <v>28</v>
          </cell>
          <cell r="AA159">
            <v>14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>
            <v>100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/>
          <cell r="BD159"/>
          <cell r="BE159"/>
          <cell r="BF159"/>
          <cell r="BG159"/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/>
          <cell r="BQ159"/>
          <cell r="BR159"/>
          <cell r="BS159"/>
          <cell r="BT159"/>
          <cell r="BU159"/>
          <cell r="BV159">
            <v>0</v>
          </cell>
          <cell r="BW159">
            <v>22</v>
          </cell>
          <cell r="BX159">
            <v>24</v>
          </cell>
          <cell r="BY159">
            <v>37</v>
          </cell>
          <cell r="BZ159">
            <v>30</v>
          </cell>
          <cell r="CA159">
            <v>20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1</v>
          </cell>
          <cell r="K160">
            <v>1</v>
          </cell>
          <cell r="L160">
            <v>1</v>
          </cell>
          <cell r="M160">
            <v>3</v>
          </cell>
          <cell r="N160">
            <v>3</v>
          </cell>
          <cell r="O160">
            <v>1</v>
          </cell>
          <cell r="P160"/>
          <cell r="Q160"/>
          <cell r="R160"/>
          <cell r="S160"/>
          <cell r="T160"/>
          <cell r="U160"/>
          <cell r="V160">
            <v>10</v>
          </cell>
          <cell r="W160">
            <v>16</v>
          </cell>
          <cell r="X160">
            <v>13</v>
          </cell>
          <cell r="Y160">
            <v>19</v>
          </cell>
          <cell r="Z160">
            <v>21</v>
          </cell>
          <cell r="AA160">
            <v>12</v>
          </cell>
          <cell r="AB160">
            <v>3</v>
          </cell>
          <cell r="AC160"/>
          <cell r="AD160"/>
          <cell r="AE160"/>
          <cell r="AF160"/>
          <cell r="AG160"/>
          <cell r="AH160"/>
          <cell r="AI160">
            <v>84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/>
          <cell r="BD160"/>
          <cell r="BE160"/>
          <cell r="BF160"/>
          <cell r="BG160"/>
          <cell r="BH160"/>
          <cell r="BI160">
            <v>0</v>
          </cell>
          <cell r="BJ160">
            <v>1</v>
          </cell>
          <cell r="BK160">
            <v>2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/>
          <cell r="BQ160"/>
          <cell r="BR160"/>
          <cell r="BS160"/>
          <cell r="BT160"/>
          <cell r="BU160"/>
          <cell r="BV160">
            <v>3</v>
          </cell>
          <cell r="BW160">
            <v>18</v>
          </cell>
          <cell r="BX160">
            <v>16</v>
          </cell>
          <cell r="BY160">
            <v>20</v>
          </cell>
          <cell r="BZ160">
            <v>24</v>
          </cell>
          <cell r="CA160">
            <v>15</v>
          </cell>
          <cell r="CB160">
            <v>4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1</v>
          </cell>
          <cell r="W161">
            <v>0</v>
          </cell>
          <cell r="X161">
            <v>10</v>
          </cell>
          <cell r="Y161">
            <v>0</v>
          </cell>
          <cell r="Z161">
            <v>10</v>
          </cell>
          <cell r="AA161">
            <v>6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>
            <v>26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/>
          <cell r="BD161"/>
          <cell r="BE161"/>
          <cell r="BF161"/>
          <cell r="BG161"/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/>
          <cell r="BQ161"/>
          <cell r="BR161"/>
          <cell r="BS161"/>
          <cell r="BT161"/>
          <cell r="BU161"/>
          <cell r="BV161">
            <v>0</v>
          </cell>
          <cell r="BW161">
            <v>1</v>
          </cell>
          <cell r="BX161">
            <v>10</v>
          </cell>
          <cell r="BY161">
            <v>0</v>
          </cell>
          <cell r="BZ161">
            <v>10</v>
          </cell>
          <cell r="CA161">
            <v>6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1</v>
          </cell>
          <cell r="W162">
            <v>5</v>
          </cell>
          <cell r="X162">
            <v>0</v>
          </cell>
          <cell r="Y162">
            <v>1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>
            <v>6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/>
          <cell r="BD162"/>
          <cell r="BE162"/>
          <cell r="BF162"/>
          <cell r="BG162"/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/>
          <cell r="BQ162"/>
          <cell r="BR162"/>
          <cell r="BS162"/>
          <cell r="BT162"/>
          <cell r="BU162"/>
          <cell r="BV162">
            <v>0</v>
          </cell>
          <cell r="BW162">
            <v>6</v>
          </cell>
          <cell r="BX162">
            <v>0</v>
          </cell>
          <cell r="BY162">
            <v>1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/>
          <cell r="BD163"/>
          <cell r="BE163"/>
          <cell r="BF163"/>
          <cell r="BG163"/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/>
          <cell r="BQ163"/>
          <cell r="BR163"/>
          <cell r="BS163"/>
          <cell r="BT163"/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1</v>
          </cell>
          <cell r="K164">
            <v>2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/>
          <cell r="Q164"/>
          <cell r="R164"/>
          <cell r="S164"/>
          <cell r="T164"/>
          <cell r="U164"/>
          <cell r="V164">
            <v>3</v>
          </cell>
          <cell r="W164">
            <v>4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>
            <v>4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/>
          <cell r="BD164"/>
          <cell r="BE164"/>
          <cell r="BF164"/>
          <cell r="BG164"/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/>
          <cell r="BQ164"/>
          <cell r="BR164"/>
          <cell r="BS164"/>
          <cell r="BT164"/>
          <cell r="BU164"/>
          <cell r="BV164">
            <v>0</v>
          </cell>
          <cell r="BW164">
            <v>5</v>
          </cell>
          <cell r="BX164">
            <v>2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>
            <v>0</v>
          </cell>
          <cell r="L165">
            <v>3</v>
          </cell>
          <cell r="M165">
            <v>2</v>
          </cell>
          <cell r="N165">
            <v>0</v>
          </cell>
          <cell r="O165">
            <v>0</v>
          </cell>
          <cell r="P165"/>
          <cell r="Q165"/>
          <cell r="R165"/>
          <cell r="S165"/>
          <cell r="T165"/>
          <cell r="U165"/>
          <cell r="V165">
            <v>5</v>
          </cell>
          <cell r="W165">
            <v>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>
            <v>1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/>
          <cell r="BD165"/>
          <cell r="BE165"/>
          <cell r="BF165"/>
          <cell r="BG165"/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/>
          <cell r="BQ165"/>
          <cell r="BR165"/>
          <cell r="BS165"/>
          <cell r="BT165"/>
          <cell r="BU165"/>
          <cell r="BV165">
            <v>0</v>
          </cell>
          <cell r="BW165">
            <v>1</v>
          </cell>
          <cell r="BX165">
            <v>0</v>
          </cell>
          <cell r="BY165">
            <v>3</v>
          </cell>
          <cell r="BZ165">
            <v>2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3</v>
          </cell>
          <cell r="K166">
            <v>0</v>
          </cell>
          <cell r="L166">
            <v>5</v>
          </cell>
          <cell r="M166">
            <v>10</v>
          </cell>
          <cell r="N166">
            <v>10</v>
          </cell>
          <cell r="O166">
            <v>3</v>
          </cell>
          <cell r="P166"/>
          <cell r="Q166"/>
          <cell r="R166"/>
          <cell r="S166"/>
          <cell r="T166"/>
          <cell r="U166"/>
          <cell r="V166">
            <v>31</v>
          </cell>
          <cell r="W166">
            <v>24</v>
          </cell>
          <cell r="X166">
            <v>18</v>
          </cell>
          <cell r="Y166">
            <v>29</v>
          </cell>
          <cell r="Z166">
            <v>26</v>
          </cell>
          <cell r="AA166">
            <v>42</v>
          </cell>
          <cell r="AB166">
            <v>26</v>
          </cell>
          <cell r="AC166"/>
          <cell r="AD166"/>
          <cell r="AE166"/>
          <cell r="AF166"/>
          <cell r="AG166"/>
          <cell r="AH166"/>
          <cell r="AI166">
            <v>165</v>
          </cell>
          <cell r="AJ166">
            <v>0</v>
          </cell>
          <cell r="AK166">
            <v>0</v>
          </cell>
          <cell r="AL166">
            <v>0</v>
          </cell>
          <cell r="AM166">
            <v>2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>
            <v>2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1</v>
          </cell>
          <cell r="BB166">
            <v>1</v>
          </cell>
          <cell r="BC166"/>
          <cell r="BD166"/>
          <cell r="BE166"/>
          <cell r="BF166"/>
          <cell r="BG166"/>
          <cell r="BH166"/>
          <cell r="BI166">
            <v>2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/>
          <cell r="BQ166"/>
          <cell r="BR166"/>
          <cell r="BS166"/>
          <cell r="BT166"/>
          <cell r="BU166"/>
          <cell r="BV166">
            <v>0</v>
          </cell>
          <cell r="BW166">
            <v>27</v>
          </cell>
          <cell r="BX166">
            <v>18</v>
          </cell>
          <cell r="BY166">
            <v>34</v>
          </cell>
          <cell r="BZ166">
            <v>38</v>
          </cell>
          <cell r="CA166">
            <v>53</v>
          </cell>
          <cell r="CB166">
            <v>30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16</v>
          </cell>
          <cell r="K167">
            <v>1</v>
          </cell>
          <cell r="L167">
            <v>19</v>
          </cell>
          <cell r="M167">
            <v>18</v>
          </cell>
          <cell r="N167">
            <v>17</v>
          </cell>
          <cell r="O167">
            <v>24</v>
          </cell>
          <cell r="P167"/>
          <cell r="Q167"/>
          <cell r="R167"/>
          <cell r="S167"/>
          <cell r="T167"/>
          <cell r="U167"/>
          <cell r="V167">
            <v>95</v>
          </cell>
          <cell r="W167">
            <v>7</v>
          </cell>
          <cell r="X167">
            <v>4</v>
          </cell>
          <cell r="Y167">
            <v>10</v>
          </cell>
          <cell r="Z167">
            <v>8</v>
          </cell>
          <cell r="AA167">
            <v>6</v>
          </cell>
          <cell r="AB167">
            <v>5</v>
          </cell>
          <cell r="AC167"/>
          <cell r="AD167"/>
          <cell r="AE167"/>
          <cell r="AF167"/>
          <cell r="AG167"/>
          <cell r="AH167"/>
          <cell r="AI167">
            <v>40</v>
          </cell>
          <cell r="AJ167">
            <v>0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>
            <v>4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/>
          <cell r="BD167"/>
          <cell r="BE167"/>
          <cell r="BF167"/>
          <cell r="BG167"/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/>
          <cell r="BQ167"/>
          <cell r="BR167"/>
          <cell r="BS167"/>
          <cell r="BT167"/>
          <cell r="BU167"/>
          <cell r="BV167">
            <v>0</v>
          </cell>
          <cell r="BW167">
            <v>23</v>
          </cell>
          <cell r="BX167">
            <v>6</v>
          </cell>
          <cell r="BY167">
            <v>30</v>
          </cell>
          <cell r="BZ167">
            <v>27</v>
          </cell>
          <cell r="CA167">
            <v>24</v>
          </cell>
          <cell r="CB167">
            <v>29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CANAAN</v>
          </cell>
          <cell r="J168">
            <v>2</v>
          </cell>
          <cell r="K168">
            <v>0</v>
          </cell>
          <cell r="L168">
            <v>4</v>
          </cell>
          <cell r="M168">
            <v>4</v>
          </cell>
          <cell r="N168">
            <v>2</v>
          </cell>
          <cell r="O168">
            <v>7</v>
          </cell>
          <cell r="P168"/>
          <cell r="Q168"/>
          <cell r="R168"/>
          <cell r="S168"/>
          <cell r="T168"/>
          <cell r="U168"/>
          <cell r="V168">
            <v>19</v>
          </cell>
          <cell r="W168">
            <v>3</v>
          </cell>
          <cell r="X168">
            <v>2</v>
          </cell>
          <cell r="Y168">
            <v>5</v>
          </cell>
          <cell r="Z168">
            <v>3</v>
          </cell>
          <cell r="AA168">
            <v>14</v>
          </cell>
          <cell r="AB168">
            <v>4</v>
          </cell>
          <cell r="AC168"/>
          <cell r="AD168"/>
          <cell r="AE168"/>
          <cell r="AF168"/>
          <cell r="AG168"/>
          <cell r="AH168"/>
          <cell r="AI168">
            <v>31</v>
          </cell>
          <cell r="AJ168">
            <v>0</v>
          </cell>
          <cell r="AK168">
            <v>0</v>
          </cell>
          <cell r="AL168">
            <v>0</v>
          </cell>
          <cell r="AM168">
            <v>1</v>
          </cell>
          <cell r="AN168">
            <v>1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>
            <v>2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/>
          <cell r="BD168"/>
          <cell r="BE168"/>
          <cell r="BF168"/>
          <cell r="BG168"/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4</v>
          </cell>
          <cell r="BO168">
            <v>0</v>
          </cell>
          <cell r="BP168"/>
          <cell r="BQ168"/>
          <cell r="BR168"/>
          <cell r="BS168"/>
          <cell r="BT168"/>
          <cell r="BU168"/>
          <cell r="BV168">
            <v>4</v>
          </cell>
          <cell r="BW168">
            <v>5</v>
          </cell>
          <cell r="BX168">
            <v>2</v>
          </cell>
          <cell r="BY168">
            <v>9</v>
          </cell>
          <cell r="BZ168">
            <v>8</v>
          </cell>
          <cell r="CA168">
            <v>21</v>
          </cell>
          <cell r="CB168">
            <v>11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/>
          <cell r="Q169"/>
          <cell r="R169"/>
          <cell r="S169"/>
          <cell r="T169"/>
          <cell r="U169"/>
          <cell r="V169">
            <v>0</v>
          </cell>
          <cell r="W169">
            <v>16</v>
          </cell>
          <cell r="X169">
            <v>6</v>
          </cell>
          <cell r="Y169">
            <v>3</v>
          </cell>
          <cell r="Z169">
            <v>3</v>
          </cell>
          <cell r="AA169">
            <v>4</v>
          </cell>
          <cell r="AB169">
            <v>1</v>
          </cell>
          <cell r="AC169"/>
          <cell r="AD169"/>
          <cell r="AE169"/>
          <cell r="AF169"/>
          <cell r="AG169"/>
          <cell r="AH169"/>
          <cell r="AI169">
            <v>33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/>
          <cell r="BD169"/>
          <cell r="BE169"/>
          <cell r="BF169"/>
          <cell r="BG169"/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/>
          <cell r="BQ169"/>
          <cell r="BR169"/>
          <cell r="BS169"/>
          <cell r="BT169"/>
          <cell r="BU169"/>
          <cell r="BV169">
            <v>0</v>
          </cell>
          <cell r="BW169">
            <v>16</v>
          </cell>
          <cell r="BX169">
            <v>6</v>
          </cell>
          <cell r="BY169">
            <v>3</v>
          </cell>
          <cell r="BZ169">
            <v>3</v>
          </cell>
          <cell r="CA169">
            <v>4</v>
          </cell>
          <cell r="CB169">
            <v>1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6</v>
          </cell>
          <cell r="K170">
            <v>0</v>
          </cell>
          <cell r="L170">
            <v>1</v>
          </cell>
          <cell r="M170">
            <v>6</v>
          </cell>
          <cell r="N170">
            <v>4</v>
          </cell>
          <cell r="O170">
            <v>8</v>
          </cell>
          <cell r="P170"/>
          <cell r="Q170"/>
          <cell r="R170"/>
          <cell r="S170"/>
          <cell r="T170"/>
          <cell r="U170"/>
          <cell r="V170">
            <v>25</v>
          </cell>
          <cell r="W170">
            <v>5</v>
          </cell>
          <cell r="X170">
            <v>0</v>
          </cell>
          <cell r="Y170">
            <v>2</v>
          </cell>
          <cell r="Z170">
            <v>4</v>
          </cell>
          <cell r="AA170">
            <v>5</v>
          </cell>
          <cell r="AB170">
            <v>3</v>
          </cell>
          <cell r="AC170"/>
          <cell r="AD170"/>
          <cell r="AE170"/>
          <cell r="AF170"/>
          <cell r="AG170"/>
          <cell r="AH170"/>
          <cell r="AI170">
            <v>19</v>
          </cell>
          <cell r="AJ170">
            <v>1</v>
          </cell>
          <cell r="AK170">
            <v>0</v>
          </cell>
          <cell r="AL170">
            <v>0</v>
          </cell>
          <cell r="AM170">
            <v>2</v>
          </cell>
          <cell r="AN170">
            <v>2</v>
          </cell>
          <cell r="AO170">
            <v>3</v>
          </cell>
          <cell r="AP170"/>
          <cell r="AQ170"/>
          <cell r="AR170"/>
          <cell r="AS170"/>
          <cell r="AT170"/>
          <cell r="AU170"/>
          <cell r="AV170">
            <v>8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/>
          <cell r="BD170"/>
          <cell r="BE170"/>
          <cell r="BF170"/>
          <cell r="BG170"/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/>
          <cell r="BQ170"/>
          <cell r="BR170"/>
          <cell r="BS170"/>
          <cell r="BT170"/>
          <cell r="BU170"/>
          <cell r="BV170">
            <v>0</v>
          </cell>
          <cell r="BW170">
            <v>12</v>
          </cell>
          <cell r="BX170">
            <v>0</v>
          </cell>
          <cell r="BY170">
            <v>3</v>
          </cell>
          <cell r="BZ170">
            <v>12</v>
          </cell>
          <cell r="CA170">
            <v>11</v>
          </cell>
          <cell r="CB170">
            <v>14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TUMBES</v>
          </cell>
          <cell r="J171">
            <v>2</v>
          </cell>
          <cell r="K171">
            <v>1</v>
          </cell>
          <cell r="L171">
            <v>0</v>
          </cell>
          <cell r="M171">
            <v>4</v>
          </cell>
          <cell r="N171">
            <v>3</v>
          </cell>
          <cell r="O171">
            <v>0</v>
          </cell>
          <cell r="P171"/>
          <cell r="Q171"/>
          <cell r="R171"/>
          <cell r="S171"/>
          <cell r="T171"/>
          <cell r="U171"/>
          <cell r="V171">
            <v>10</v>
          </cell>
          <cell r="W171">
            <v>1</v>
          </cell>
          <cell r="X171">
            <v>0</v>
          </cell>
          <cell r="Y171">
            <v>3</v>
          </cell>
          <cell r="Z171">
            <v>3</v>
          </cell>
          <cell r="AA171">
            <v>5</v>
          </cell>
          <cell r="AB171">
            <v>4</v>
          </cell>
          <cell r="AC171"/>
          <cell r="AD171"/>
          <cell r="AE171"/>
          <cell r="AF171"/>
          <cell r="AG171"/>
          <cell r="AH171"/>
          <cell r="AI171">
            <v>16</v>
          </cell>
          <cell r="AJ171">
            <v>0</v>
          </cell>
          <cell r="AK171">
            <v>0</v>
          </cell>
          <cell r="AL171">
            <v>0</v>
          </cell>
          <cell r="AM171">
            <v>2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>
            <v>2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/>
          <cell r="BD171"/>
          <cell r="BE171"/>
          <cell r="BF171"/>
          <cell r="BG171"/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/>
          <cell r="BQ171"/>
          <cell r="BR171"/>
          <cell r="BS171"/>
          <cell r="BT171"/>
          <cell r="BU171"/>
          <cell r="BV171">
            <v>0</v>
          </cell>
          <cell r="BW171">
            <v>3</v>
          </cell>
          <cell r="BX171">
            <v>1</v>
          </cell>
          <cell r="BY171">
            <v>3</v>
          </cell>
          <cell r="BZ171">
            <v>9</v>
          </cell>
          <cell r="CA171">
            <v>8</v>
          </cell>
          <cell r="CB171">
            <v>4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NUEVO EDEN</v>
          </cell>
          <cell r="J172">
            <v>2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/>
          <cell r="Q172"/>
          <cell r="R172"/>
          <cell r="S172"/>
          <cell r="T172"/>
          <cell r="U172"/>
          <cell r="V172">
            <v>2</v>
          </cell>
          <cell r="W172">
            <v>2</v>
          </cell>
          <cell r="X172">
            <v>1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>
            <v>4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/>
          <cell r="BD172"/>
          <cell r="BE172"/>
          <cell r="BF172"/>
          <cell r="BG172"/>
          <cell r="BH172"/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/>
          <cell r="BQ172"/>
          <cell r="BR172"/>
          <cell r="BS172"/>
          <cell r="BT172"/>
          <cell r="BU172"/>
          <cell r="BV172">
            <v>0</v>
          </cell>
          <cell r="BW172">
            <v>4</v>
          </cell>
          <cell r="BX172">
            <v>1</v>
          </cell>
          <cell r="BY172">
            <v>0</v>
          </cell>
          <cell r="BZ172">
            <v>1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CHARASMANA</v>
          </cell>
          <cell r="J173">
            <v>13</v>
          </cell>
          <cell r="K173">
            <v>18</v>
          </cell>
          <cell r="L173">
            <v>41</v>
          </cell>
          <cell r="M173">
            <v>8</v>
          </cell>
          <cell r="N173">
            <v>0</v>
          </cell>
          <cell r="O173">
            <v>8</v>
          </cell>
          <cell r="P173"/>
          <cell r="Q173"/>
          <cell r="R173"/>
          <cell r="S173"/>
          <cell r="T173"/>
          <cell r="U173"/>
          <cell r="V173">
            <v>88</v>
          </cell>
          <cell r="W173">
            <v>1</v>
          </cell>
          <cell r="X173">
            <v>0</v>
          </cell>
          <cell r="Y173">
            <v>0</v>
          </cell>
          <cell r="Z173">
            <v>0</v>
          </cell>
          <cell r="AA173">
            <v>2</v>
          </cell>
          <cell r="AB173">
            <v>3</v>
          </cell>
          <cell r="AC173"/>
          <cell r="AD173"/>
          <cell r="AE173"/>
          <cell r="AF173"/>
          <cell r="AG173"/>
          <cell r="AH173"/>
          <cell r="AI173">
            <v>6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1</v>
          </cell>
          <cell r="AP173"/>
          <cell r="AQ173"/>
          <cell r="AR173"/>
          <cell r="AS173"/>
          <cell r="AT173"/>
          <cell r="AU173"/>
          <cell r="AV173">
            <v>1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/>
          <cell r="BD173"/>
          <cell r="BE173"/>
          <cell r="BF173"/>
          <cell r="BG173"/>
          <cell r="BH173"/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/>
          <cell r="BQ173"/>
          <cell r="BR173"/>
          <cell r="BS173"/>
          <cell r="BT173"/>
          <cell r="BU173"/>
          <cell r="BV173">
            <v>0</v>
          </cell>
          <cell r="BW173">
            <v>14</v>
          </cell>
          <cell r="BX173">
            <v>18</v>
          </cell>
          <cell r="BY173">
            <v>41</v>
          </cell>
          <cell r="BZ173">
            <v>8</v>
          </cell>
          <cell r="CA173">
            <v>2</v>
          </cell>
          <cell r="CB173">
            <v>12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INAHUAYA</v>
          </cell>
          <cell r="J174">
            <v>1</v>
          </cell>
          <cell r="K174">
            <v>0</v>
          </cell>
          <cell r="L174">
            <v>3</v>
          </cell>
          <cell r="M174">
            <v>7</v>
          </cell>
          <cell r="N174">
            <v>4</v>
          </cell>
          <cell r="O174">
            <v>3</v>
          </cell>
          <cell r="P174"/>
          <cell r="Q174"/>
          <cell r="R174"/>
          <cell r="S174"/>
          <cell r="T174"/>
          <cell r="U174"/>
          <cell r="V174">
            <v>18</v>
          </cell>
          <cell r="W174">
            <v>25</v>
          </cell>
          <cell r="X174">
            <v>15</v>
          </cell>
          <cell r="Y174">
            <v>39</v>
          </cell>
          <cell r="Z174">
            <v>30</v>
          </cell>
          <cell r="AA174">
            <v>19</v>
          </cell>
          <cell r="AB174">
            <v>8</v>
          </cell>
          <cell r="AC174"/>
          <cell r="AD174"/>
          <cell r="AE174"/>
          <cell r="AF174"/>
          <cell r="AG174"/>
          <cell r="AH174"/>
          <cell r="AI174">
            <v>136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>
            <v>1</v>
          </cell>
          <cell r="AW174">
            <v>1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/>
          <cell r="BD174"/>
          <cell r="BE174"/>
          <cell r="BF174"/>
          <cell r="BG174"/>
          <cell r="BH174"/>
          <cell r="BI174">
            <v>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/>
          <cell r="BQ174"/>
          <cell r="BR174"/>
          <cell r="BS174"/>
          <cell r="BT174"/>
          <cell r="BU174"/>
          <cell r="BV174">
            <v>0</v>
          </cell>
          <cell r="BW174">
            <v>27</v>
          </cell>
          <cell r="BX174">
            <v>15</v>
          </cell>
          <cell r="BY174">
            <v>42</v>
          </cell>
          <cell r="BZ174">
            <v>37</v>
          </cell>
          <cell r="CA174">
            <v>24</v>
          </cell>
          <cell r="CB174">
            <v>11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 xml:space="preserve">TIRUNTAN </v>
          </cell>
          <cell r="J175">
            <v>39</v>
          </cell>
          <cell r="K175">
            <v>1</v>
          </cell>
          <cell r="L175">
            <v>4</v>
          </cell>
          <cell r="M175">
            <v>5</v>
          </cell>
          <cell r="N175">
            <v>3</v>
          </cell>
          <cell r="O175">
            <v>0</v>
          </cell>
          <cell r="P175"/>
          <cell r="Q175"/>
          <cell r="R175"/>
          <cell r="S175"/>
          <cell r="T175"/>
          <cell r="U175"/>
          <cell r="V175">
            <v>52</v>
          </cell>
          <cell r="W175">
            <v>0</v>
          </cell>
          <cell r="X175">
            <v>5</v>
          </cell>
          <cell r="Y175">
            <v>7</v>
          </cell>
          <cell r="Z175">
            <v>13</v>
          </cell>
          <cell r="AA175">
            <v>13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>
            <v>38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/>
          <cell r="BD175"/>
          <cell r="BE175"/>
          <cell r="BF175"/>
          <cell r="BG175"/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/>
          <cell r="BQ175"/>
          <cell r="BR175"/>
          <cell r="BS175"/>
          <cell r="BT175"/>
          <cell r="BU175"/>
          <cell r="BV175">
            <v>0</v>
          </cell>
          <cell r="BW175">
            <v>39</v>
          </cell>
          <cell r="BX175">
            <v>6</v>
          </cell>
          <cell r="BY175">
            <v>11</v>
          </cell>
          <cell r="BZ175">
            <v>18</v>
          </cell>
          <cell r="CA175">
            <v>16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 NATIVA</v>
          </cell>
          <cell r="J176">
            <v>58</v>
          </cell>
          <cell r="K176">
            <v>28</v>
          </cell>
          <cell r="L176">
            <v>12</v>
          </cell>
          <cell r="M176">
            <v>17</v>
          </cell>
          <cell r="N176">
            <v>12</v>
          </cell>
          <cell r="O176">
            <v>7</v>
          </cell>
          <cell r="P176"/>
          <cell r="Q176"/>
          <cell r="R176"/>
          <cell r="S176"/>
          <cell r="T176"/>
          <cell r="U176"/>
          <cell r="V176">
            <v>134</v>
          </cell>
          <cell r="W176">
            <v>9</v>
          </cell>
          <cell r="X176">
            <v>9</v>
          </cell>
          <cell r="Y176">
            <v>3</v>
          </cell>
          <cell r="Z176">
            <v>1</v>
          </cell>
          <cell r="AA176">
            <v>2</v>
          </cell>
          <cell r="AB176">
            <v>1</v>
          </cell>
          <cell r="AC176"/>
          <cell r="AD176"/>
          <cell r="AE176"/>
          <cell r="AF176"/>
          <cell r="AG176"/>
          <cell r="AH176"/>
          <cell r="AI176">
            <v>25</v>
          </cell>
          <cell r="AJ176">
            <v>0</v>
          </cell>
          <cell r="AK176">
            <v>0</v>
          </cell>
          <cell r="AL176">
            <v>1</v>
          </cell>
          <cell r="AM176">
            <v>0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/>
          <cell r="BD176"/>
          <cell r="BE176"/>
          <cell r="BF176"/>
          <cell r="BG176"/>
          <cell r="BH176"/>
          <cell r="BI176">
            <v>0</v>
          </cell>
          <cell r="BJ176">
            <v>0</v>
          </cell>
          <cell r="BK176">
            <v>1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/>
          <cell r="BQ176"/>
          <cell r="BR176"/>
          <cell r="BS176"/>
          <cell r="BT176"/>
          <cell r="BU176"/>
          <cell r="BV176">
            <v>1</v>
          </cell>
          <cell r="BW176">
            <v>67</v>
          </cell>
          <cell r="BX176">
            <v>38</v>
          </cell>
          <cell r="BY176">
            <v>16</v>
          </cell>
          <cell r="BZ176">
            <v>18</v>
          </cell>
          <cell r="CA176">
            <v>14</v>
          </cell>
          <cell r="CB176">
            <v>8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6</v>
          </cell>
          <cell r="K177">
            <v>15</v>
          </cell>
          <cell r="L177">
            <v>11</v>
          </cell>
          <cell r="M177">
            <v>2</v>
          </cell>
          <cell r="N177">
            <v>19</v>
          </cell>
          <cell r="O177">
            <v>2</v>
          </cell>
          <cell r="P177"/>
          <cell r="Q177"/>
          <cell r="R177"/>
          <cell r="S177"/>
          <cell r="T177"/>
          <cell r="U177"/>
          <cell r="V177">
            <v>55</v>
          </cell>
          <cell r="W177">
            <v>4</v>
          </cell>
          <cell r="X177">
            <v>2</v>
          </cell>
          <cell r="Y177">
            <v>3</v>
          </cell>
          <cell r="Z177">
            <v>0</v>
          </cell>
          <cell r="AA177">
            <v>1</v>
          </cell>
          <cell r="AB177">
            <v>1</v>
          </cell>
          <cell r="AC177"/>
          <cell r="AD177"/>
          <cell r="AE177"/>
          <cell r="AF177"/>
          <cell r="AG177"/>
          <cell r="AH177"/>
          <cell r="AI177">
            <v>11</v>
          </cell>
          <cell r="AJ177">
            <v>1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>
            <v>1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/>
          <cell r="BD177"/>
          <cell r="BE177"/>
          <cell r="BF177"/>
          <cell r="BG177"/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/>
          <cell r="BQ177"/>
          <cell r="BR177"/>
          <cell r="BS177"/>
          <cell r="BT177"/>
          <cell r="BU177"/>
          <cell r="BV177">
            <v>0</v>
          </cell>
          <cell r="BW177">
            <v>11</v>
          </cell>
          <cell r="BX177">
            <v>17</v>
          </cell>
          <cell r="BY177">
            <v>14</v>
          </cell>
          <cell r="BZ177">
            <v>2</v>
          </cell>
          <cell r="CA177">
            <v>20</v>
          </cell>
          <cell r="CB177">
            <v>3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17</v>
          </cell>
          <cell r="K178">
            <v>4</v>
          </cell>
          <cell r="L178">
            <v>2</v>
          </cell>
          <cell r="M178">
            <v>0</v>
          </cell>
          <cell r="N178">
            <v>9</v>
          </cell>
          <cell r="O178">
            <v>0</v>
          </cell>
          <cell r="P178"/>
          <cell r="Q178"/>
          <cell r="R178"/>
          <cell r="S178"/>
          <cell r="T178"/>
          <cell r="U178"/>
          <cell r="V178">
            <v>32</v>
          </cell>
          <cell r="W178">
            <v>0</v>
          </cell>
          <cell r="X178">
            <v>1</v>
          </cell>
          <cell r="Y178">
            <v>1</v>
          </cell>
          <cell r="Z178">
            <v>2</v>
          </cell>
          <cell r="AA178">
            <v>1</v>
          </cell>
          <cell r="AB178">
            <v>0</v>
          </cell>
          <cell r="AC178"/>
          <cell r="AD178"/>
          <cell r="AE178"/>
          <cell r="AF178"/>
          <cell r="AG178"/>
          <cell r="AH178"/>
          <cell r="AI178">
            <v>5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/>
          <cell r="BD178"/>
          <cell r="BE178"/>
          <cell r="BF178"/>
          <cell r="BG178"/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/>
          <cell r="BQ178"/>
          <cell r="BR178"/>
          <cell r="BS178"/>
          <cell r="BT178"/>
          <cell r="BU178"/>
          <cell r="BV178">
            <v>0</v>
          </cell>
          <cell r="BW178">
            <v>17</v>
          </cell>
          <cell r="BX178">
            <v>5</v>
          </cell>
          <cell r="BY178">
            <v>3</v>
          </cell>
          <cell r="BZ178">
            <v>2</v>
          </cell>
          <cell r="CA178">
            <v>10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ALFONSO UGARTE</v>
          </cell>
          <cell r="J179">
            <v>6</v>
          </cell>
          <cell r="K179">
            <v>0</v>
          </cell>
          <cell r="L179">
            <v>4</v>
          </cell>
          <cell r="M179">
            <v>3</v>
          </cell>
          <cell r="N179">
            <v>2</v>
          </cell>
          <cell r="O179">
            <v>0</v>
          </cell>
          <cell r="P179"/>
          <cell r="Q179"/>
          <cell r="R179"/>
          <cell r="S179"/>
          <cell r="T179"/>
          <cell r="U179"/>
          <cell r="V179">
            <v>15</v>
          </cell>
          <cell r="W179">
            <v>4</v>
          </cell>
          <cell r="X179">
            <v>2</v>
          </cell>
          <cell r="Y179">
            <v>1</v>
          </cell>
          <cell r="Z179">
            <v>2</v>
          </cell>
          <cell r="AA179">
            <v>0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>
            <v>9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/>
          <cell r="BD179"/>
          <cell r="BE179"/>
          <cell r="BF179"/>
          <cell r="BG179"/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/>
          <cell r="BQ179"/>
          <cell r="BR179"/>
          <cell r="BS179"/>
          <cell r="BT179"/>
          <cell r="BU179"/>
          <cell r="BV179">
            <v>0</v>
          </cell>
          <cell r="BW179">
            <v>10</v>
          </cell>
          <cell r="BX179">
            <v>2</v>
          </cell>
          <cell r="BY179">
            <v>5</v>
          </cell>
          <cell r="BZ179">
            <v>5</v>
          </cell>
          <cell r="CA179">
            <v>2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2</v>
          </cell>
          <cell r="K180">
            <v>6</v>
          </cell>
          <cell r="L180">
            <v>2</v>
          </cell>
          <cell r="M180">
            <v>4</v>
          </cell>
          <cell r="N180">
            <v>4</v>
          </cell>
          <cell r="O180">
            <v>0</v>
          </cell>
          <cell r="P180"/>
          <cell r="Q180"/>
          <cell r="R180"/>
          <cell r="S180"/>
          <cell r="T180"/>
          <cell r="U180"/>
          <cell r="V180">
            <v>18</v>
          </cell>
          <cell r="W180">
            <v>24</v>
          </cell>
          <cell r="X180">
            <v>11</v>
          </cell>
          <cell r="Y180">
            <v>19</v>
          </cell>
          <cell r="Z180">
            <v>33</v>
          </cell>
          <cell r="AA180">
            <v>39</v>
          </cell>
          <cell r="AB180">
            <v>13</v>
          </cell>
          <cell r="AC180"/>
          <cell r="AD180"/>
          <cell r="AE180"/>
          <cell r="AF180"/>
          <cell r="AG180"/>
          <cell r="AH180"/>
          <cell r="AI180">
            <v>139</v>
          </cell>
          <cell r="AJ180">
            <v>1</v>
          </cell>
          <cell r="AK180">
            <v>0</v>
          </cell>
          <cell r="AL180">
            <v>1</v>
          </cell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>
            <v>2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/>
          <cell r="BD180"/>
          <cell r="BE180"/>
          <cell r="BF180"/>
          <cell r="BG180"/>
          <cell r="BH180"/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/>
          <cell r="BQ180"/>
          <cell r="BR180"/>
          <cell r="BS180"/>
          <cell r="BT180"/>
          <cell r="BU180"/>
          <cell r="BV180">
            <v>0</v>
          </cell>
          <cell r="BW180">
            <v>27</v>
          </cell>
          <cell r="BX180">
            <v>17</v>
          </cell>
          <cell r="BY180">
            <v>22</v>
          </cell>
          <cell r="BZ180">
            <v>37</v>
          </cell>
          <cell r="CA180">
            <v>43</v>
          </cell>
          <cell r="CB180">
            <v>13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PEDRERA</v>
          </cell>
          <cell r="J181">
            <v>11</v>
          </cell>
          <cell r="K181">
            <v>1</v>
          </cell>
          <cell r="L181">
            <v>2</v>
          </cell>
          <cell r="M181">
            <v>2</v>
          </cell>
          <cell r="N181">
            <v>0</v>
          </cell>
          <cell r="O181">
            <v>0</v>
          </cell>
          <cell r="P181"/>
          <cell r="Q181"/>
          <cell r="R181"/>
          <cell r="S181"/>
          <cell r="T181"/>
          <cell r="U181"/>
          <cell r="V181">
            <v>16</v>
          </cell>
          <cell r="W181">
            <v>13</v>
          </cell>
          <cell r="X181">
            <v>5</v>
          </cell>
          <cell r="Y181">
            <v>3</v>
          </cell>
          <cell r="Z181">
            <v>8</v>
          </cell>
          <cell r="AA181">
            <v>9</v>
          </cell>
          <cell r="AB181">
            <v>4</v>
          </cell>
          <cell r="AC181"/>
          <cell r="AD181"/>
          <cell r="AE181"/>
          <cell r="AF181"/>
          <cell r="AG181"/>
          <cell r="AH181"/>
          <cell r="AI181">
            <v>42</v>
          </cell>
          <cell r="AJ181">
            <v>0</v>
          </cell>
          <cell r="AK181">
            <v>1</v>
          </cell>
          <cell r="AL181">
            <v>1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>
            <v>2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/>
          <cell r="BD181"/>
          <cell r="BE181"/>
          <cell r="BF181"/>
          <cell r="BG181"/>
          <cell r="BH181"/>
          <cell r="BI181">
            <v>0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/>
          <cell r="BQ181"/>
          <cell r="BR181"/>
          <cell r="BS181"/>
          <cell r="BT181"/>
          <cell r="BU181"/>
          <cell r="BV181">
            <v>1</v>
          </cell>
          <cell r="BW181">
            <v>25</v>
          </cell>
          <cell r="BX181">
            <v>7</v>
          </cell>
          <cell r="BY181">
            <v>6</v>
          </cell>
          <cell r="BZ181">
            <v>10</v>
          </cell>
          <cell r="CA181">
            <v>9</v>
          </cell>
          <cell r="CB181">
            <v>4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1</v>
          </cell>
          <cell r="L182">
            <v>1</v>
          </cell>
          <cell r="M182">
            <v>7</v>
          </cell>
          <cell r="N182">
            <v>3</v>
          </cell>
          <cell r="O182">
            <v>2</v>
          </cell>
          <cell r="P182"/>
          <cell r="Q182"/>
          <cell r="R182"/>
          <cell r="S182"/>
          <cell r="T182"/>
          <cell r="U182"/>
          <cell r="V182">
            <v>14</v>
          </cell>
          <cell r="W182">
            <v>1</v>
          </cell>
          <cell r="X182">
            <v>1</v>
          </cell>
          <cell r="Y182">
            <v>0</v>
          </cell>
          <cell r="Z182">
            <v>1</v>
          </cell>
          <cell r="AA182">
            <v>3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>
            <v>6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/>
          <cell r="BD182"/>
          <cell r="BE182"/>
          <cell r="BF182"/>
          <cell r="BG182"/>
          <cell r="BH182"/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/>
          <cell r="BQ182"/>
          <cell r="BR182"/>
          <cell r="BS182"/>
          <cell r="BT182"/>
          <cell r="BU182"/>
          <cell r="BV182">
            <v>0</v>
          </cell>
          <cell r="BW182">
            <v>1</v>
          </cell>
          <cell r="BX182">
            <v>2</v>
          </cell>
          <cell r="BY182">
            <v>1</v>
          </cell>
          <cell r="BZ182">
            <v>8</v>
          </cell>
          <cell r="CA182">
            <v>6</v>
          </cell>
          <cell r="CB182">
            <v>2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>
            <v>0</v>
          </cell>
          <cell r="L183">
            <v>2</v>
          </cell>
          <cell r="M183">
            <v>3</v>
          </cell>
          <cell r="N183">
            <v>3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8</v>
          </cell>
          <cell r="W183">
            <v>10</v>
          </cell>
          <cell r="X183">
            <v>9</v>
          </cell>
          <cell r="Y183">
            <v>8</v>
          </cell>
          <cell r="Z183">
            <v>22</v>
          </cell>
          <cell r="AA183">
            <v>33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>
            <v>82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/>
          <cell r="BD183"/>
          <cell r="BE183"/>
          <cell r="BF183"/>
          <cell r="BG183"/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/>
          <cell r="BQ183"/>
          <cell r="BR183"/>
          <cell r="BS183"/>
          <cell r="BT183"/>
          <cell r="BU183"/>
          <cell r="BV183">
            <v>0</v>
          </cell>
          <cell r="BW183">
            <v>10</v>
          </cell>
          <cell r="BX183">
            <v>9</v>
          </cell>
          <cell r="BY183">
            <v>10</v>
          </cell>
          <cell r="BZ183">
            <v>25</v>
          </cell>
          <cell r="CA183">
            <v>36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/>
          <cell r="BD184"/>
          <cell r="BE184"/>
          <cell r="BF184"/>
          <cell r="BG184"/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/>
          <cell r="BQ184"/>
          <cell r="BR184"/>
          <cell r="BS184"/>
          <cell r="BT184"/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>
            <v>0</v>
          </cell>
          <cell r="L185">
            <v>1</v>
          </cell>
          <cell r="M185">
            <v>0</v>
          </cell>
          <cell r="N185">
            <v>0</v>
          </cell>
          <cell r="O185">
            <v>0</v>
          </cell>
          <cell r="P185"/>
          <cell r="Q185"/>
          <cell r="R185"/>
          <cell r="S185"/>
          <cell r="T185"/>
          <cell r="U185"/>
          <cell r="V185">
            <v>1</v>
          </cell>
          <cell r="W185">
            <v>0</v>
          </cell>
          <cell r="X185">
            <v>17</v>
          </cell>
          <cell r="Y185">
            <v>16</v>
          </cell>
          <cell r="Z185">
            <v>12</v>
          </cell>
          <cell r="AA185">
            <v>2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>
            <v>47</v>
          </cell>
          <cell r="AJ185">
            <v>0</v>
          </cell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>
            <v>1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/>
          <cell r="BD185"/>
          <cell r="BE185"/>
          <cell r="BF185"/>
          <cell r="BG185"/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/>
          <cell r="BQ185"/>
          <cell r="BR185"/>
          <cell r="BS185"/>
          <cell r="BT185"/>
          <cell r="BU185"/>
          <cell r="BV185">
            <v>0</v>
          </cell>
          <cell r="BW185">
            <v>0</v>
          </cell>
          <cell r="BX185">
            <v>17</v>
          </cell>
          <cell r="BY185">
            <v>18</v>
          </cell>
          <cell r="BZ185">
            <v>12</v>
          </cell>
          <cell r="CA185">
            <v>2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4</v>
          </cell>
          <cell r="O186">
            <v>0</v>
          </cell>
          <cell r="P186"/>
          <cell r="Q186"/>
          <cell r="R186"/>
          <cell r="S186"/>
          <cell r="T186"/>
          <cell r="U186"/>
          <cell r="V186">
            <v>4</v>
          </cell>
          <cell r="W186">
            <v>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>
            <v>1</v>
          </cell>
          <cell r="AJ186">
            <v>0</v>
          </cell>
          <cell r="AK186">
            <v>0</v>
          </cell>
          <cell r="AL186">
            <v>0</v>
          </cell>
          <cell r="AM186">
            <v>1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/>
          <cell r="BD186"/>
          <cell r="BE186"/>
          <cell r="BF186"/>
          <cell r="BG186"/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/>
          <cell r="BQ186"/>
          <cell r="BR186"/>
          <cell r="BS186"/>
          <cell r="BT186"/>
          <cell r="BU186"/>
          <cell r="BV186">
            <v>0</v>
          </cell>
          <cell r="BW186">
            <v>1</v>
          </cell>
          <cell r="BX186">
            <v>0</v>
          </cell>
          <cell r="BY186">
            <v>0</v>
          </cell>
          <cell r="BZ186">
            <v>1</v>
          </cell>
          <cell r="CA186">
            <v>4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HUAÑUNA</v>
          </cell>
          <cell r="J187">
            <v>5</v>
          </cell>
          <cell r="K187">
            <v>0</v>
          </cell>
          <cell r="L187">
            <v>0</v>
          </cell>
          <cell r="M187">
            <v>2</v>
          </cell>
          <cell r="N187">
            <v>1</v>
          </cell>
          <cell r="O187">
            <v>1</v>
          </cell>
          <cell r="P187"/>
          <cell r="Q187"/>
          <cell r="R187"/>
          <cell r="S187"/>
          <cell r="T187"/>
          <cell r="U187"/>
          <cell r="V187">
            <v>9</v>
          </cell>
          <cell r="W187">
            <v>2</v>
          </cell>
          <cell r="X187">
            <v>1</v>
          </cell>
          <cell r="Y187">
            <v>1</v>
          </cell>
          <cell r="Z187">
            <v>7</v>
          </cell>
          <cell r="AA187">
            <v>3</v>
          </cell>
          <cell r="AB187">
            <v>1</v>
          </cell>
          <cell r="AC187"/>
          <cell r="AD187"/>
          <cell r="AE187"/>
          <cell r="AF187"/>
          <cell r="AG187"/>
          <cell r="AH187"/>
          <cell r="AI187">
            <v>15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/>
          <cell r="BD187"/>
          <cell r="BE187"/>
          <cell r="BF187"/>
          <cell r="BG187"/>
          <cell r="BH187"/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/>
          <cell r="BQ187"/>
          <cell r="BR187"/>
          <cell r="BS187"/>
          <cell r="BT187"/>
          <cell r="BU187"/>
          <cell r="BV187">
            <v>0</v>
          </cell>
          <cell r="BW187">
            <v>7</v>
          </cell>
          <cell r="BX187">
            <v>1</v>
          </cell>
          <cell r="BY187">
            <v>1</v>
          </cell>
          <cell r="BZ187">
            <v>9</v>
          </cell>
          <cell r="CA187">
            <v>4</v>
          </cell>
          <cell r="CB187">
            <v>2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PUERTO ENRIQUE</v>
          </cell>
          <cell r="J188">
            <v>1</v>
          </cell>
          <cell r="K188">
            <v>3</v>
          </cell>
          <cell r="L188">
            <v>6</v>
          </cell>
          <cell r="M188">
            <v>2</v>
          </cell>
          <cell r="N188">
            <v>5</v>
          </cell>
          <cell r="O188">
            <v>5</v>
          </cell>
          <cell r="P188"/>
          <cell r="Q188"/>
          <cell r="R188"/>
          <cell r="S188"/>
          <cell r="T188"/>
          <cell r="U188"/>
          <cell r="V188">
            <v>22</v>
          </cell>
          <cell r="W188">
            <v>6</v>
          </cell>
          <cell r="X188">
            <v>8</v>
          </cell>
          <cell r="Y188">
            <v>2</v>
          </cell>
          <cell r="Z188">
            <v>4</v>
          </cell>
          <cell r="AA188">
            <v>16</v>
          </cell>
          <cell r="AB188">
            <v>8</v>
          </cell>
          <cell r="AC188"/>
          <cell r="AD188"/>
          <cell r="AE188"/>
          <cell r="AF188"/>
          <cell r="AG188"/>
          <cell r="AH188"/>
          <cell r="AI188">
            <v>44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/>
          <cell r="BD188"/>
          <cell r="BE188"/>
          <cell r="BF188"/>
          <cell r="BG188"/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/>
          <cell r="BQ188"/>
          <cell r="BR188"/>
          <cell r="BS188"/>
          <cell r="BT188"/>
          <cell r="BU188"/>
          <cell r="BV188">
            <v>0</v>
          </cell>
          <cell r="BW188">
            <v>7</v>
          </cell>
          <cell r="BX188">
            <v>11</v>
          </cell>
          <cell r="BY188">
            <v>8</v>
          </cell>
          <cell r="BZ188">
            <v>6</v>
          </cell>
          <cell r="CA188">
            <v>21</v>
          </cell>
          <cell r="CB188">
            <v>13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ORELLANA</v>
          </cell>
          <cell r="J189">
            <v>1</v>
          </cell>
          <cell r="K189">
            <v>0</v>
          </cell>
          <cell r="L189">
            <v>2</v>
          </cell>
          <cell r="M189">
            <v>32</v>
          </cell>
          <cell r="N189">
            <v>18</v>
          </cell>
          <cell r="O189">
            <v>4</v>
          </cell>
          <cell r="P189"/>
          <cell r="Q189"/>
          <cell r="R189"/>
          <cell r="S189"/>
          <cell r="T189"/>
          <cell r="U189"/>
          <cell r="V189">
            <v>57</v>
          </cell>
          <cell r="W189">
            <v>9</v>
          </cell>
          <cell r="X189">
            <v>15</v>
          </cell>
          <cell r="Y189">
            <v>10</v>
          </cell>
          <cell r="Z189">
            <v>38</v>
          </cell>
          <cell r="AA189">
            <v>36</v>
          </cell>
          <cell r="AB189">
            <v>5</v>
          </cell>
          <cell r="AC189"/>
          <cell r="AD189"/>
          <cell r="AE189"/>
          <cell r="AF189"/>
          <cell r="AG189"/>
          <cell r="AH189"/>
          <cell r="AI189">
            <v>113</v>
          </cell>
          <cell r="AJ189">
            <v>1</v>
          </cell>
          <cell r="AK189">
            <v>1</v>
          </cell>
          <cell r="AL189">
            <v>0</v>
          </cell>
          <cell r="AM189">
            <v>1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>
            <v>3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/>
          <cell r="BD189"/>
          <cell r="BE189"/>
          <cell r="BF189"/>
          <cell r="BG189"/>
          <cell r="BH189"/>
          <cell r="BI189">
            <v>0</v>
          </cell>
          <cell r="BJ189">
            <v>5</v>
          </cell>
          <cell r="BK189">
            <v>5</v>
          </cell>
          <cell r="BL189">
            <v>0</v>
          </cell>
          <cell r="BM189">
            <v>1</v>
          </cell>
          <cell r="BN189">
            <v>0</v>
          </cell>
          <cell r="BO189">
            <v>0</v>
          </cell>
          <cell r="BP189"/>
          <cell r="BQ189"/>
          <cell r="BR189"/>
          <cell r="BS189"/>
          <cell r="BT189"/>
          <cell r="BU189"/>
          <cell r="BV189">
            <v>11</v>
          </cell>
          <cell r="BW189">
            <v>16</v>
          </cell>
          <cell r="BX189">
            <v>21</v>
          </cell>
          <cell r="BY189">
            <v>12</v>
          </cell>
          <cell r="BZ189">
            <v>72</v>
          </cell>
          <cell r="CA189">
            <v>54</v>
          </cell>
          <cell r="CB189">
            <v>9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SAN GABRIEL DE VARADERO (EJE M.R.)</v>
          </cell>
          <cell r="J190">
            <v>4</v>
          </cell>
          <cell r="K190">
            <v>1</v>
          </cell>
          <cell r="L190">
            <v>3</v>
          </cell>
          <cell r="M190">
            <v>7</v>
          </cell>
          <cell r="N190">
            <v>12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27</v>
          </cell>
          <cell r="W190">
            <v>1</v>
          </cell>
          <cell r="X190">
            <v>0</v>
          </cell>
          <cell r="Y190">
            <v>2</v>
          </cell>
          <cell r="Z190">
            <v>1</v>
          </cell>
          <cell r="AA190">
            <v>1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>
            <v>5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1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>
            <v>1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/>
          <cell r="BD190"/>
          <cell r="BE190"/>
          <cell r="BF190"/>
          <cell r="BG190"/>
          <cell r="BH190"/>
          <cell r="BI190">
            <v>0</v>
          </cell>
          <cell r="BJ190">
            <v>2</v>
          </cell>
          <cell r="BK190">
            <v>0</v>
          </cell>
          <cell r="BL190">
            <v>2</v>
          </cell>
          <cell r="BM190">
            <v>1</v>
          </cell>
          <cell r="BN190">
            <v>0</v>
          </cell>
          <cell r="BO190">
            <v>0</v>
          </cell>
          <cell r="BP190"/>
          <cell r="BQ190"/>
          <cell r="BR190"/>
          <cell r="BS190"/>
          <cell r="BT190"/>
          <cell r="BU190"/>
          <cell r="BV190">
            <v>5</v>
          </cell>
          <cell r="BW190">
            <v>7</v>
          </cell>
          <cell r="BX190">
            <v>1</v>
          </cell>
          <cell r="BY190">
            <v>7</v>
          </cell>
          <cell r="BZ190">
            <v>9</v>
          </cell>
          <cell r="CA190">
            <v>14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1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1</v>
          </cell>
          <cell r="W191">
            <v>1</v>
          </cell>
          <cell r="X191">
            <v>2</v>
          </cell>
          <cell r="Y191">
            <v>19</v>
          </cell>
          <cell r="Z191">
            <v>24</v>
          </cell>
          <cell r="AA191">
            <v>44</v>
          </cell>
          <cell r="AB191">
            <v>24</v>
          </cell>
          <cell r="AC191"/>
          <cell r="AD191"/>
          <cell r="AE191"/>
          <cell r="AF191"/>
          <cell r="AG191"/>
          <cell r="AH191"/>
          <cell r="AI191">
            <v>114</v>
          </cell>
          <cell r="AJ191">
            <v>0</v>
          </cell>
          <cell r="AK191">
            <v>0</v>
          </cell>
          <cell r="AL191">
            <v>0</v>
          </cell>
          <cell r="AM191">
            <v>1</v>
          </cell>
          <cell r="AN191">
            <v>1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>
            <v>2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/>
          <cell r="BD191"/>
          <cell r="BE191"/>
          <cell r="BF191"/>
          <cell r="BG191"/>
          <cell r="BH191"/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1</v>
          </cell>
          <cell r="BN191">
            <v>0</v>
          </cell>
          <cell r="BO191">
            <v>0</v>
          </cell>
          <cell r="BP191"/>
          <cell r="BQ191"/>
          <cell r="BR191"/>
          <cell r="BS191"/>
          <cell r="BT191"/>
          <cell r="BU191"/>
          <cell r="BV191">
            <v>1</v>
          </cell>
          <cell r="BW191">
            <v>1</v>
          </cell>
          <cell r="BX191">
            <v>2</v>
          </cell>
          <cell r="BY191">
            <v>19</v>
          </cell>
          <cell r="BZ191">
            <v>26</v>
          </cell>
          <cell r="CA191">
            <v>46</v>
          </cell>
          <cell r="CB191">
            <v>24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0</v>
          </cell>
          <cell r="W192">
            <v>2</v>
          </cell>
          <cell r="X192">
            <v>3</v>
          </cell>
          <cell r="Y192">
            <v>3</v>
          </cell>
          <cell r="Z192">
            <v>0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>
            <v>8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/>
          <cell r="BD192"/>
          <cell r="BE192"/>
          <cell r="BF192"/>
          <cell r="BG192"/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/>
          <cell r="BQ192"/>
          <cell r="BR192"/>
          <cell r="BS192"/>
          <cell r="BT192"/>
          <cell r="BU192"/>
          <cell r="BV192">
            <v>0</v>
          </cell>
          <cell r="BW192">
            <v>2</v>
          </cell>
          <cell r="BX192">
            <v>3</v>
          </cell>
          <cell r="BY192">
            <v>3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NUEVA VIDA</v>
          </cell>
          <cell r="J193">
            <v>0</v>
          </cell>
          <cell r="K193">
            <v>0</v>
          </cell>
          <cell r="L193">
            <v>3</v>
          </cell>
          <cell r="M193">
            <v>5</v>
          </cell>
          <cell r="N193">
            <v>0</v>
          </cell>
          <cell r="O193">
            <v>0</v>
          </cell>
          <cell r="P193"/>
          <cell r="Q193"/>
          <cell r="R193"/>
          <cell r="S193"/>
          <cell r="T193"/>
          <cell r="U193"/>
          <cell r="V193">
            <v>8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/>
          <cell r="BD193"/>
          <cell r="BE193"/>
          <cell r="BF193"/>
          <cell r="BG193"/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/>
          <cell r="BQ193"/>
          <cell r="BR193"/>
          <cell r="BS193"/>
          <cell r="BT193"/>
          <cell r="BU193"/>
          <cell r="BV193">
            <v>0</v>
          </cell>
          <cell r="BW193">
            <v>0</v>
          </cell>
          <cell r="BX193">
            <v>0</v>
          </cell>
          <cell r="BY193">
            <v>3</v>
          </cell>
          <cell r="BZ193">
            <v>5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/>
          <cell r="BD194"/>
          <cell r="BE194"/>
          <cell r="BF194"/>
          <cell r="BG194"/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/>
          <cell r="BQ194"/>
          <cell r="BR194"/>
          <cell r="BS194"/>
          <cell r="BT194"/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34</v>
          </cell>
          <cell r="K195">
            <v>3</v>
          </cell>
          <cell r="L195">
            <v>8</v>
          </cell>
          <cell r="M195">
            <v>9</v>
          </cell>
          <cell r="N195">
            <v>9</v>
          </cell>
          <cell r="O195">
            <v>4</v>
          </cell>
          <cell r="P195"/>
          <cell r="Q195"/>
          <cell r="R195"/>
          <cell r="S195"/>
          <cell r="T195"/>
          <cell r="U195"/>
          <cell r="V195">
            <v>67</v>
          </cell>
          <cell r="W195">
            <v>3</v>
          </cell>
          <cell r="X195">
            <v>11</v>
          </cell>
          <cell r="Y195">
            <v>64</v>
          </cell>
          <cell r="Z195">
            <v>32</v>
          </cell>
          <cell r="AA195">
            <v>5</v>
          </cell>
          <cell r="AB195">
            <v>24</v>
          </cell>
          <cell r="AC195"/>
          <cell r="AD195"/>
          <cell r="AE195"/>
          <cell r="AF195"/>
          <cell r="AG195"/>
          <cell r="AH195"/>
          <cell r="AI195">
            <v>139</v>
          </cell>
          <cell r="AJ195">
            <v>0</v>
          </cell>
          <cell r="AK195">
            <v>0</v>
          </cell>
          <cell r="AL195">
            <v>1</v>
          </cell>
          <cell r="AM195">
            <v>0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>
            <v>1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/>
          <cell r="BD195"/>
          <cell r="BE195"/>
          <cell r="BF195"/>
          <cell r="BG195"/>
          <cell r="BH195"/>
          <cell r="BI195">
            <v>0</v>
          </cell>
          <cell r="BJ195">
            <v>0</v>
          </cell>
          <cell r="BK195">
            <v>1</v>
          </cell>
          <cell r="BL195">
            <v>2</v>
          </cell>
          <cell r="BM195">
            <v>1</v>
          </cell>
          <cell r="BN195">
            <v>0</v>
          </cell>
          <cell r="BO195">
            <v>0</v>
          </cell>
          <cell r="BP195"/>
          <cell r="BQ195"/>
          <cell r="BR195"/>
          <cell r="BS195"/>
          <cell r="BT195"/>
          <cell r="BU195"/>
          <cell r="BV195">
            <v>4</v>
          </cell>
          <cell r="BW195">
            <v>37</v>
          </cell>
          <cell r="BX195">
            <v>15</v>
          </cell>
          <cell r="BY195">
            <v>75</v>
          </cell>
          <cell r="BZ195">
            <v>42</v>
          </cell>
          <cell r="CA195">
            <v>14</v>
          </cell>
          <cell r="CB195">
            <v>28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BELLAVISTA de Jeberos</v>
          </cell>
          <cell r="J196">
            <v>10</v>
          </cell>
          <cell r="K196">
            <v>0</v>
          </cell>
          <cell r="L196">
            <v>1</v>
          </cell>
          <cell r="M196">
            <v>1</v>
          </cell>
          <cell r="N196">
            <v>7</v>
          </cell>
          <cell r="O196">
            <v>1</v>
          </cell>
          <cell r="P196"/>
          <cell r="Q196"/>
          <cell r="R196"/>
          <cell r="S196"/>
          <cell r="T196"/>
          <cell r="U196"/>
          <cell r="V196">
            <v>20</v>
          </cell>
          <cell r="W196">
            <v>2</v>
          </cell>
          <cell r="X196">
            <v>0</v>
          </cell>
          <cell r="Y196">
            <v>0</v>
          </cell>
          <cell r="Z196">
            <v>10</v>
          </cell>
          <cell r="AA196">
            <v>1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>
            <v>13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/>
          <cell r="BD196"/>
          <cell r="BE196"/>
          <cell r="BF196"/>
          <cell r="BG196"/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/>
          <cell r="BQ196"/>
          <cell r="BR196"/>
          <cell r="BS196"/>
          <cell r="BT196"/>
          <cell r="BU196"/>
          <cell r="BV196">
            <v>0</v>
          </cell>
          <cell r="BW196">
            <v>12</v>
          </cell>
          <cell r="BX196">
            <v>0</v>
          </cell>
          <cell r="BY196">
            <v>1</v>
          </cell>
          <cell r="BZ196">
            <v>11</v>
          </cell>
          <cell r="CA196">
            <v>8</v>
          </cell>
          <cell r="CB196">
            <v>1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LAGUNAS</v>
          </cell>
          <cell r="J197">
            <v>1</v>
          </cell>
          <cell r="K197">
            <v>2</v>
          </cell>
          <cell r="L197">
            <v>12</v>
          </cell>
          <cell r="M197">
            <v>13</v>
          </cell>
          <cell r="N197">
            <v>4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32</v>
          </cell>
          <cell r="W197">
            <v>11</v>
          </cell>
          <cell r="X197">
            <v>19</v>
          </cell>
          <cell r="Y197">
            <v>24</v>
          </cell>
          <cell r="Z197">
            <v>21</v>
          </cell>
          <cell r="AA197">
            <v>30</v>
          </cell>
          <cell r="AB197">
            <v>7</v>
          </cell>
          <cell r="AC197"/>
          <cell r="AD197"/>
          <cell r="AE197"/>
          <cell r="AF197"/>
          <cell r="AG197"/>
          <cell r="AH197"/>
          <cell r="AI197">
            <v>112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>
            <v>1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/>
          <cell r="BD197"/>
          <cell r="BE197"/>
          <cell r="BF197"/>
          <cell r="BG197"/>
          <cell r="BH197"/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2</v>
          </cell>
          <cell r="BN197">
            <v>0</v>
          </cell>
          <cell r="BO197">
            <v>0</v>
          </cell>
          <cell r="BP197"/>
          <cell r="BQ197"/>
          <cell r="BR197"/>
          <cell r="BS197"/>
          <cell r="BT197"/>
          <cell r="BU197"/>
          <cell r="BV197">
            <v>2</v>
          </cell>
          <cell r="BW197">
            <v>12</v>
          </cell>
          <cell r="BX197">
            <v>21</v>
          </cell>
          <cell r="BY197">
            <v>36</v>
          </cell>
          <cell r="BZ197">
            <v>37</v>
          </cell>
          <cell r="CA197">
            <v>34</v>
          </cell>
          <cell r="CB197">
            <v>7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PUCACURO de Lagunas</v>
          </cell>
          <cell r="J198">
            <v>0</v>
          </cell>
          <cell r="K198">
            <v>0</v>
          </cell>
          <cell r="L198">
            <v>2</v>
          </cell>
          <cell r="M198">
            <v>1</v>
          </cell>
          <cell r="N198">
            <v>0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3</v>
          </cell>
          <cell r="W198">
            <v>1</v>
          </cell>
          <cell r="X198">
            <v>4</v>
          </cell>
          <cell r="Y198">
            <v>6</v>
          </cell>
          <cell r="Z198">
            <v>3</v>
          </cell>
          <cell r="AA198">
            <v>1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>
            <v>15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/>
          <cell r="BD198"/>
          <cell r="BE198"/>
          <cell r="BF198"/>
          <cell r="BG198"/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/>
          <cell r="BQ198"/>
          <cell r="BR198"/>
          <cell r="BS198"/>
          <cell r="BT198"/>
          <cell r="BU198"/>
          <cell r="BV198">
            <v>0</v>
          </cell>
          <cell r="BW198">
            <v>1</v>
          </cell>
          <cell r="BX198">
            <v>4</v>
          </cell>
          <cell r="BY198">
            <v>8</v>
          </cell>
          <cell r="BZ198">
            <v>4</v>
          </cell>
          <cell r="CA198">
            <v>1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PUERTO VICTORIA</v>
          </cell>
          <cell r="J199">
            <v>2</v>
          </cell>
          <cell r="K199">
            <v>1</v>
          </cell>
          <cell r="L199">
            <v>1</v>
          </cell>
          <cell r="M199">
            <v>5</v>
          </cell>
          <cell r="N199">
            <v>0</v>
          </cell>
          <cell r="O199">
            <v>0</v>
          </cell>
          <cell r="P199"/>
          <cell r="Q199"/>
          <cell r="R199"/>
          <cell r="S199"/>
          <cell r="T199"/>
          <cell r="U199"/>
          <cell r="V199">
            <v>9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/>
          <cell r="BD199"/>
          <cell r="BE199"/>
          <cell r="BF199"/>
          <cell r="BG199"/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/>
          <cell r="BQ199"/>
          <cell r="BR199"/>
          <cell r="BS199"/>
          <cell r="BT199"/>
          <cell r="BU199"/>
          <cell r="BV199">
            <v>0</v>
          </cell>
          <cell r="BW199">
            <v>2</v>
          </cell>
          <cell r="BX199">
            <v>1</v>
          </cell>
          <cell r="BY199">
            <v>1</v>
          </cell>
          <cell r="BZ199">
            <v>5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ARAHUANTE</v>
          </cell>
          <cell r="J200">
            <v>4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7</v>
          </cell>
          <cell r="P200"/>
          <cell r="Q200"/>
          <cell r="R200"/>
          <cell r="S200"/>
          <cell r="T200"/>
          <cell r="U200"/>
          <cell r="V200">
            <v>14</v>
          </cell>
          <cell r="W200">
            <v>2</v>
          </cell>
          <cell r="X200">
            <v>2</v>
          </cell>
          <cell r="Y200">
            <v>13</v>
          </cell>
          <cell r="Z200">
            <v>5</v>
          </cell>
          <cell r="AA200">
            <v>2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>
            <v>24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/>
          <cell r="BD200"/>
          <cell r="BE200"/>
          <cell r="BF200"/>
          <cell r="BG200"/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/>
          <cell r="BQ200"/>
          <cell r="BR200"/>
          <cell r="BS200"/>
          <cell r="BT200"/>
          <cell r="BU200"/>
          <cell r="BV200">
            <v>0</v>
          </cell>
          <cell r="BW200">
            <v>6</v>
          </cell>
          <cell r="BX200">
            <v>4</v>
          </cell>
          <cell r="BY200">
            <v>13</v>
          </cell>
          <cell r="BZ200">
            <v>5</v>
          </cell>
          <cell r="CA200">
            <v>3</v>
          </cell>
          <cell r="CB200">
            <v>7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BARRIO CENTRAL</v>
          </cell>
          <cell r="J201">
            <v>2</v>
          </cell>
          <cell r="K201">
            <v>0</v>
          </cell>
          <cell r="L201">
            <v>2</v>
          </cell>
          <cell r="M201">
            <v>3</v>
          </cell>
          <cell r="N201">
            <v>3</v>
          </cell>
          <cell r="O201">
            <v>0</v>
          </cell>
          <cell r="P201"/>
          <cell r="Q201"/>
          <cell r="R201"/>
          <cell r="S201"/>
          <cell r="T201"/>
          <cell r="U201"/>
          <cell r="V201">
            <v>10</v>
          </cell>
          <cell r="W201">
            <v>9</v>
          </cell>
          <cell r="X201">
            <v>10</v>
          </cell>
          <cell r="Y201">
            <v>22</v>
          </cell>
          <cell r="Z201">
            <v>20</v>
          </cell>
          <cell r="AA201">
            <v>20</v>
          </cell>
          <cell r="AB201">
            <v>12</v>
          </cell>
          <cell r="AC201"/>
          <cell r="AD201"/>
          <cell r="AE201"/>
          <cell r="AF201"/>
          <cell r="AG201"/>
          <cell r="AH201"/>
          <cell r="AI201">
            <v>93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/>
          <cell r="BD201"/>
          <cell r="BE201"/>
          <cell r="BF201"/>
          <cell r="BG201"/>
          <cell r="BH201"/>
          <cell r="BI201">
            <v>0</v>
          </cell>
          <cell r="BJ201">
            <v>1</v>
          </cell>
          <cell r="BK201">
            <v>0</v>
          </cell>
          <cell r="BL201">
            <v>0</v>
          </cell>
          <cell r="BM201">
            <v>1</v>
          </cell>
          <cell r="BN201">
            <v>0</v>
          </cell>
          <cell r="BO201">
            <v>0</v>
          </cell>
          <cell r="BP201"/>
          <cell r="BQ201"/>
          <cell r="BR201"/>
          <cell r="BS201"/>
          <cell r="BT201"/>
          <cell r="BU201"/>
          <cell r="BV201">
            <v>2</v>
          </cell>
          <cell r="BW201">
            <v>12</v>
          </cell>
          <cell r="BX201">
            <v>10</v>
          </cell>
          <cell r="BY201">
            <v>24</v>
          </cell>
          <cell r="BZ201">
            <v>24</v>
          </cell>
          <cell r="CA201">
            <v>23</v>
          </cell>
          <cell r="CB201">
            <v>12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4</v>
          </cell>
          <cell r="K202">
            <v>1</v>
          </cell>
          <cell r="L202">
            <v>3</v>
          </cell>
          <cell r="M202">
            <v>0</v>
          </cell>
          <cell r="N202">
            <v>7</v>
          </cell>
          <cell r="O202">
            <v>0</v>
          </cell>
          <cell r="P202"/>
          <cell r="Q202"/>
          <cell r="R202"/>
          <cell r="S202"/>
          <cell r="T202"/>
          <cell r="U202"/>
          <cell r="V202">
            <v>15</v>
          </cell>
          <cell r="W202">
            <v>6</v>
          </cell>
          <cell r="X202">
            <v>1</v>
          </cell>
          <cell r="Y202">
            <v>5</v>
          </cell>
          <cell r="Z202">
            <v>6</v>
          </cell>
          <cell r="AA202">
            <v>1</v>
          </cell>
          <cell r="AB202">
            <v>5</v>
          </cell>
          <cell r="AC202"/>
          <cell r="AD202"/>
          <cell r="AE202"/>
          <cell r="AF202"/>
          <cell r="AG202"/>
          <cell r="AH202"/>
          <cell r="AI202">
            <v>24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/>
          <cell r="BD202"/>
          <cell r="BE202"/>
          <cell r="BF202"/>
          <cell r="BG202"/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/>
          <cell r="BQ202"/>
          <cell r="BR202"/>
          <cell r="BS202"/>
          <cell r="BT202"/>
          <cell r="BU202"/>
          <cell r="BV202">
            <v>0</v>
          </cell>
          <cell r="BW202">
            <v>10</v>
          </cell>
          <cell r="BX202">
            <v>2</v>
          </cell>
          <cell r="BY202">
            <v>8</v>
          </cell>
          <cell r="BZ202">
            <v>6</v>
          </cell>
          <cell r="CA202">
            <v>8</v>
          </cell>
          <cell r="CB202">
            <v>5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>
            <v>1</v>
          </cell>
          <cell r="L203">
            <v>1</v>
          </cell>
          <cell r="M203">
            <v>0</v>
          </cell>
          <cell r="N203">
            <v>0</v>
          </cell>
          <cell r="O203">
            <v>1</v>
          </cell>
          <cell r="P203"/>
          <cell r="Q203"/>
          <cell r="R203"/>
          <cell r="S203"/>
          <cell r="T203"/>
          <cell r="U203"/>
          <cell r="V203">
            <v>3</v>
          </cell>
          <cell r="W203">
            <v>2</v>
          </cell>
          <cell r="X203">
            <v>0</v>
          </cell>
          <cell r="Y203">
            <v>0</v>
          </cell>
          <cell r="Z203">
            <v>2</v>
          </cell>
          <cell r="AA203">
            <v>1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>
            <v>5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/>
          <cell r="BD203"/>
          <cell r="BE203"/>
          <cell r="BF203"/>
          <cell r="BG203"/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/>
          <cell r="BQ203"/>
          <cell r="BR203"/>
          <cell r="BS203"/>
          <cell r="BT203"/>
          <cell r="BU203"/>
          <cell r="BV203">
            <v>0</v>
          </cell>
          <cell r="BW203">
            <v>2</v>
          </cell>
          <cell r="BX203">
            <v>1</v>
          </cell>
          <cell r="BY203">
            <v>1</v>
          </cell>
          <cell r="BZ203">
            <v>2</v>
          </cell>
          <cell r="CA203">
            <v>1</v>
          </cell>
          <cell r="CB203">
            <v>1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0</v>
          </cell>
          <cell r="W204">
            <v>4</v>
          </cell>
          <cell r="X204">
            <v>3</v>
          </cell>
          <cell r="Y204">
            <v>12</v>
          </cell>
          <cell r="Z204">
            <v>9</v>
          </cell>
          <cell r="AA204">
            <v>3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>
            <v>31</v>
          </cell>
          <cell r="AJ204">
            <v>0</v>
          </cell>
          <cell r="AK204">
            <v>0</v>
          </cell>
          <cell r="AL204">
            <v>2</v>
          </cell>
          <cell r="AM204">
            <v>2</v>
          </cell>
          <cell r="AN204">
            <v>3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>
            <v>7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/>
          <cell r="BD204"/>
          <cell r="BE204"/>
          <cell r="BF204"/>
          <cell r="BG204"/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/>
          <cell r="BQ204"/>
          <cell r="BR204"/>
          <cell r="BS204"/>
          <cell r="BT204"/>
          <cell r="BU204"/>
          <cell r="BV204">
            <v>0</v>
          </cell>
          <cell r="BW204">
            <v>4</v>
          </cell>
          <cell r="BX204">
            <v>3</v>
          </cell>
          <cell r="BY204">
            <v>14</v>
          </cell>
          <cell r="BZ204">
            <v>11</v>
          </cell>
          <cell r="CA204">
            <v>6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TAMARATE</v>
          </cell>
          <cell r="J205">
            <v>1</v>
          </cell>
          <cell r="K205">
            <v>2</v>
          </cell>
          <cell r="L205">
            <v>1</v>
          </cell>
          <cell r="M205">
            <v>0</v>
          </cell>
          <cell r="N205">
            <v>1</v>
          </cell>
          <cell r="O205">
            <v>1</v>
          </cell>
          <cell r="P205"/>
          <cell r="Q205"/>
          <cell r="R205"/>
          <cell r="S205"/>
          <cell r="T205"/>
          <cell r="U205"/>
          <cell r="V205">
            <v>6</v>
          </cell>
          <cell r="W205">
            <v>7</v>
          </cell>
          <cell r="X205">
            <v>6</v>
          </cell>
          <cell r="Y205">
            <v>4</v>
          </cell>
          <cell r="Z205">
            <v>1</v>
          </cell>
          <cell r="AA205">
            <v>2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>
            <v>20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/>
          <cell r="BD205"/>
          <cell r="BE205"/>
          <cell r="BF205"/>
          <cell r="BG205"/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/>
          <cell r="BQ205"/>
          <cell r="BR205"/>
          <cell r="BS205"/>
          <cell r="BT205"/>
          <cell r="BU205"/>
          <cell r="BV205">
            <v>0</v>
          </cell>
          <cell r="BW205">
            <v>8</v>
          </cell>
          <cell r="BX205">
            <v>8</v>
          </cell>
          <cell r="BY205">
            <v>5</v>
          </cell>
          <cell r="BZ205">
            <v>1</v>
          </cell>
          <cell r="CA205">
            <v>3</v>
          </cell>
          <cell r="CB205">
            <v>1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 xml:space="preserve">SANTA CRUZ </v>
          </cell>
          <cell r="J206">
            <v>0</v>
          </cell>
          <cell r="K206">
            <v>6</v>
          </cell>
          <cell r="L206">
            <v>5</v>
          </cell>
          <cell r="M206">
            <v>0</v>
          </cell>
          <cell r="N206">
            <v>1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12</v>
          </cell>
          <cell r="W206">
            <v>0</v>
          </cell>
          <cell r="X206">
            <v>1</v>
          </cell>
          <cell r="Y206">
            <v>8</v>
          </cell>
          <cell r="Z206">
            <v>7</v>
          </cell>
          <cell r="AA206">
            <v>5</v>
          </cell>
          <cell r="AB206">
            <v>12</v>
          </cell>
          <cell r="AC206"/>
          <cell r="AD206"/>
          <cell r="AE206"/>
          <cell r="AF206"/>
          <cell r="AG206"/>
          <cell r="AH206"/>
          <cell r="AI206">
            <v>33</v>
          </cell>
          <cell r="AJ206">
            <v>0</v>
          </cell>
          <cell r="AK206">
            <v>0</v>
          </cell>
          <cell r="AL206">
            <v>1</v>
          </cell>
          <cell r="AM206">
            <v>0</v>
          </cell>
          <cell r="AN206">
            <v>1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>
            <v>2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/>
          <cell r="BD206"/>
          <cell r="BE206"/>
          <cell r="BF206"/>
          <cell r="BG206"/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/>
          <cell r="BQ206"/>
          <cell r="BR206"/>
          <cell r="BS206"/>
          <cell r="BT206"/>
          <cell r="BU206"/>
          <cell r="BV206">
            <v>0</v>
          </cell>
          <cell r="BW206">
            <v>0</v>
          </cell>
          <cell r="BX206">
            <v>7</v>
          </cell>
          <cell r="BY206">
            <v>14</v>
          </cell>
          <cell r="BZ206">
            <v>7</v>
          </cell>
          <cell r="CA206">
            <v>7</v>
          </cell>
          <cell r="CB206">
            <v>12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1</v>
          </cell>
          <cell r="W207">
            <v>2</v>
          </cell>
          <cell r="X207">
            <v>5</v>
          </cell>
          <cell r="Y207">
            <v>5</v>
          </cell>
          <cell r="Z207">
            <v>2</v>
          </cell>
          <cell r="AA207">
            <v>0</v>
          </cell>
          <cell r="AB207">
            <v>4</v>
          </cell>
          <cell r="AC207"/>
          <cell r="AD207"/>
          <cell r="AE207"/>
          <cell r="AF207"/>
          <cell r="AG207"/>
          <cell r="AH207"/>
          <cell r="AI207">
            <v>18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/>
          <cell r="BD207"/>
          <cell r="BE207"/>
          <cell r="BF207"/>
          <cell r="BG207"/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/>
          <cell r="BQ207"/>
          <cell r="BR207"/>
          <cell r="BS207"/>
          <cell r="BT207"/>
          <cell r="BU207"/>
          <cell r="BV207">
            <v>0</v>
          </cell>
          <cell r="BW207">
            <v>2</v>
          </cell>
          <cell r="BX207">
            <v>6</v>
          </cell>
          <cell r="BY207">
            <v>5</v>
          </cell>
          <cell r="BZ207">
            <v>2</v>
          </cell>
          <cell r="CA207">
            <v>0</v>
          </cell>
          <cell r="CB207">
            <v>4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0</v>
          </cell>
          <cell r="W208">
            <v>3</v>
          </cell>
          <cell r="X208">
            <v>1</v>
          </cell>
          <cell r="Y208">
            <v>4</v>
          </cell>
          <cell r="Z208">
            <v>0</v>
          </cell>
          <cell r="AA208">
            <v>1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>
            <v>9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/>
          <cell r="BD208"/>
          <cell r="BE208"/>
          <cell r="BF208"/>
          <cell r="BG208"/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/>
          <cell r="BQ208"/>
          <cell r="BR208"/>
          <cell r="BS208"/>
          <cell r="BT208"/>
          <cell r="BU208"/>
          <cell r="BV208">
            <v>0</v>
          </cell>
          <cell r="BW208">
            <v>3</v>
          </cell>
          <cell r="BX208">
            <v>1</v>
          </cell>
          <cell r="BY208">
            <v>4</v>
          </cell>
          <cell r="BZ208">
            <v>0</v>
          </cell>
          <cell r="CA208">
            <v>1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0</v>
          </cell>
          <cell r="W209">
            <v>1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>
            <v>3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/>
          <cell r="BD209"/>
          <cell r="BE209"/>
          <cell r="BF209"/>
          <cell r="BG209"/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/>
          <cell r="BQ209"/>
          <cell r="BR209"/>
          <cell r="BS209"/>
          <cell r="BT209"/>
          <cell r="BU209"/>
          <cell r="BV209">
            <v>0</v>
          </cell>
          <cell r="BW209">
            <v>1</v>
          </cell>
          <cell r="BX209">
            <v>2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CUIPARI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1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/>
          <cell r="BD210"/>
          <cell r="BE210"/>
          <cell r="BF210"/>
          <cell r="BG210"/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/>
          <cell r="BQ210"/>
          <cell r="BR210"/>
          <cell r="BS210"/>
          <cell r="BT210"/>
          <cell r="BU210"/>
          <cell r="BV210">
            <v>0</v>
          </cell>
          <cell r="BW210">
            <v>0</v>
          </cell>
          <cell r="BX210">
            <v>1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/>
          <cell r="Q211"/>
          <cell r="R211"/>
          <cell r="S211"/>
          <cell r="T211"/>
          <cell r="U211"/>
          <cell r="V211">
            <v>1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/>
          <cell r="BD211"/>
          <cell r="BE211"/>
          <cell r="BF211"/>
          <cell r="BG211"/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/>
          <cell r="BQ211"/>
          <cell r="BR211"/>
          <cell r="BS211"/>
          <cell r="BT211"/>
          <cell r="BU211"/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1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SHUCUSHYACU</v>
          </cell>
          <cell r="J212">
            <v>0</v>
          </cell>
          <cell r="K212">
            <v>3</v>
          </cell>
          <cell r="L212">
            <v>6</v>
          </cell>
          <cell r="M212">
            <v>6</v>
          </cell>
          <cell r="N212">
            <v>3</v>
          </cell>
          <cell r="O212">
            <v>3</v>
          </cell>
          <cell r="P212"/>
          <cell r="Q212"/>
          <cell r="R212"/>
          <cell r="S212"/>
          <cell r="T212"/>
          <cell r="U212"/>
          <cell r="V212">
            <v>21</v>
          </cell>
          <cell r="W212">
            <v>2</v>
          </cell>
          <cell r="X212">
            <v>2</v>
          </cell>
          <cell r="Y212">
            <v>4</v>
          </cell>
          <cell r="Z212">
            <v>5</v>
          </cell>
          <cell r="AA212">
            <v>4</v>
          </cell>
          <cell r="AB212">
            <v>1</v>
          </cell>
          <cell r="AC212"/>
          <cell r="AD212"/>
          <cell r="AE212"/>
          <cell r="AF212"/>
          <cell r="AG212"/>
          <cell r="AH212"/>
          <cell r="AI212">
            <v>18</v>
          </cell>
          <cell r="AJ212">
            <v>0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>
            <v>1</v>
          </cell>
          <cell r="AP212"/>
          <cell r="AQ212"/>
          <cell r="AR212"/>
          <cell r="AS212"/>
          <cell r="AT212"/>
          <cell r="AU212"/>
          <cell r="AV212">
            <v>3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/>
          <cell r="BD212"/>
          <cell r="BE212"/>
          <cell r="BF212"/>
          <cell r="BG212"/>
          <cell r="BH212"/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/>
          <cell r="BQ212"/>
          <cell r="BR212"/>
          <cell r="BS212"/>
          <cell r="BT212"/>
          <cell r="BU212"/>
          <cell r="BV212">
            <v>0</v>
          </cell>
          <cell r="BW212">
            <v>2</v>
          </cell>
          <cell r="BX212">
            <v>5</v>
          </cell>
          <cell r="BY212">
            <v>11</v>
          </cell>
          <cell r="BZ212">
            <v>12</v>
          </cell>
          <cell r="CA212">
            <v>7</v>
          </cell>
          <cell r="CB212">
            <v>5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AGUAMIRO (EJE DE M.R.)</v>
          </cell>
          <cell r="J213">
            <v>2</v>
          </cell>
          <cell r="K213">
            <v>7</v>
          </cell>
          <cell r="L213">
            <v>7</v>
          </cell>
          <cell r="M213">
            <v>1</v>
          </cell>
          <cell r="N213">
            <v>2</v>
          </cell>
          <cell r="O213">
            <v>0</v>
          </cell>
          <cell r="P213"/>
          <cell r="Q213"/>
          <cell r="R213"/>
          <cell r="S213"/>
          <cell r="T213"/>
          <cell r="U213"/>
          <cell r="V213">
            <v>19</v>
          </cell>
          <cell r="W213">
            <v>3</v>
          </cell>
          <cell r="X213">
            <v>7</v>
          </cell>
          <cell r="Y213">
            <v>17</v>
          </cell>
          <cell r="Z213">
            <v>15</v>
          </cell>
          <cell r="AA213">
            <v>9</v>
          </cell>
          <cell r="AB213">
            <v>7</v>
          </cell>
          <cell r="AC213"/>
          <cell r="AD213"/>
          <cell r="AE213"/>
          <cell r="AF213"/>
          <cell r="AG213"/>
          <cell r="AH213"/>
          <cell r="AI213">
            <v>58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/>
          <cell r="BD213"/>
          <cell r="BE213"/>
          <cell r="BF213"/>
          <cell r="BG213"/>
          <cell r="BH213"/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1</v>
          </cell>
          <cell r="BO213">
            <v>0</v>
          </cell>
          <cell r="BP213"/>
          <cell r="BQ213"/>
          <cell r="BR213"/>
          <cell r="BS213"/>
          <cell r="BT213"/>
          <cell r="BU213"/>
          <cell r="BV213">
            <v>2</v>
          </cell>
          <cell r="BW213">
            <v>5</v>
          </cell>
          <cell r="BX213">
            <v>14</v>
          </cell>
          <cell r="BY213">
            <v>25</v>
          </cell>
          <cell r="BZ213">
            <v>16</v>
          </cell>
          <cell r="CA213">
            <v>12</v>
          </cell>
          <cell r="CB213">
            <v>7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PAMPA HERMOZA de Yurimaguas (EJE M.R.)</v>
          </cell>
          <cell r="J214">
            <v>4</v>
          </cell>
          <cell r="K214">
            <v>7</v>
          </cell>
          <cell r="L214">
            <v>4</v>
          </cell>
          <cell r="M214">
            <v>5</v>
          </cell>
          <cell r="N214">
            <v>14</v>
          </cell>
          <cell r="O214">
            <v>0</v>
          </cell>
          <cell r="P214"/>
          <cell r="Q214"/>
          <cell r="R214"/>
          <cell r="S214"/>
          <cell r="T214"/>
          <cell r="U214"/>
          <cell r="V214">
            <v>34</v>
          </cell>
          <cell r="W214">
            <v>17</v>
          </cell>
          <cell r="X214">
            <v>24</v>
          </cell>
          <cell r="Y214">
            <v>29</v>
          </cell>
          <cell r="Z214">
            <v>30</v>
          </cell>
          <cell r="AA214">
            <v>32</v>
          </cell>
          <cell r="AB214">
            <v>20</v>
          </cell>
          <cell r="AC214"/>
          <cell r="AD214"/>
          <cell r="AE214"/>
          <cell r="AF214"/>
          <cell r="AG214"/>
          <cell r="AH214"/>
          <cell r="AI214">
            <v>152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1</v>
          </cell>
          <cell r="AP214"/>
          <cell r="AQ214"/>
          <cell r="AR214"/>
          <cell r="AS214"/>
          <cell r="AT214"/>
          <cell r="AU214"/>
          <cell r="AV214">
            <v>1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/>
          <cell r="BD214"/>
          <cell r="BE214"/>
          <cell r="BF214"/>
          <cell r="BG214"/>
          <cell r="BH214"/>
          <cell r="BI214">
            <v>0</v>
          </cell>
          <cell r="BJ214">
            <v>0</v>
          </cell>
          <cell r="BK214">
            <v>2</v>
          </cell>
          <cell r="BL214">
            <v>3</v>
          </cell>
          <cell r="BM214">
            <v>4</v>
          </cell>
          <cell r="BN214">
            <v>6</v>
          </cell>
          <cell r="BO214">
            <v>1</v>
          </cell>
          <cell r="BP214"/>
          <cell r="BQ214"/>
          <cell r="BR214"/>
          <cell r="BS214"/>
          <cell r="BT214"/>
          <cell r="BU214"/>
          <cell r="BV214">
            <v>16</v>
          </cell>
          <cell r="BW214">
            <v>21</v>
          </cell>
          <cell r="BX214">
            <v>33</v>
          </cell>
          <cell r="BY214">
            <v>36</v>
          </cell>
          <cell r="BZ214">
            <v>39</v>
          </cell>
          <cell r="CA214">
            <v>52</v>
          </cell>
          <cell r="CB214">
            <v>22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PROVIDENCIA DE Yurimaguas</v>
          </cell>
          <cell r="J215">
            <v>5</v>
          </cell>
          <cell r="K215">
            <v>2</v>
          </cell>
          <cell r="L215">
            <v>7</v>
          </cell>
          <cell r="M215">
            <v>2</v>
          </cell>
          <cell r="N215">
            <v>3</v>
          </cell>
          <cell r="O215">
            <v>3</v>
          </cell>
          <cell r="P215"/>
          <cell r="Q215"/>
          <cell r="R215"/>
          <cell r="S215"/>
          <cell r="T215"/>
          <cell r="U215"/>
          <cell r="V215">
            <v>22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/>
          <cell r="BD215"/>
          <cell r="BE215"/>
          <cell r="BF215"/>
          <cell r="BG215"/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/>
          <cell r="BQ215"/>
          <cell r="BR215"/>
          <cell r="BS215"/>
          <cell r="BT215"/>
          <cell r="BU215"/>
          <cell r="BV215">
            <v>0</v>
          </cell>
          <cell r="BW215">
            <v>5</v>
          </cell>
          <cell r="BX215">
            <v>2</v>
          </cell>
          <cell r="BY215">
            <v>7</v>
          </cell>
          <cell r="BZ215">
            <v>2</v>
          </cell>
          <cell r="CA215">
            <v>3</v>
          </cell>
          <cell r="CB215">
            <v>3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SANTA MARIA DEL BAJO HUALLAGA</v>
          </cell>
          <cell r="J216">
            <v>0</v>
          </cell>
          <cell r="K216">
            <v>0</v>
          </cell>
          <cell r="L216">
            <v>0</v>
          </cell>
          <cell r="M216">
            <v>3</v>
          </cell>
          <cell r="N216">
            <v>0</v>
          </cell>
          <cell r="O216">
            <v>0</v>
          </cell>
          <cell r="P216"/>
          <cell r="Q216"/>
          <cell r="R216"/>
          <cell r="S216"/>
          <cell r="T216"/>
          <cell r="U216"/>
          <cell r="V216">
            <v>3</v>
          </cell>
          <cell r="W216">
            <v>0</v>
          </cell>
          <cell r="X216">
            <v>1</v>
          </cell>
          <cell r="Y216">
            <v>1</v>
          </cell>
          <cell r="Z216">
            <v>0</v>
          </cell>
          <cell r="AA216">
            <v>1</v>
          </cell>
          <cell r="AB216">
            <v>2</v>
          </cell>
          <cell r="AC216"/>
          <cell r="AD216"/>
          <cell r="AE216"/>
          <cell r="AF216"/>
          <cell r="AG216"/>
          <cell r="AH216"/>
          <cell r="AI216">
            <v>5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/>
          <cell r="BD216"/>
          <cell r="BE216"/>
          <cell r="BF216"/>
          <cell r="BG216"/>
          <cell r="BH216"/>
          <cell r="BI216">
            <v>0</v>
          </cell>
          <cell r="BJ216">
            <v>0</v>
          </cell>
          <cell r="BK216">
            <v>1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/>
          <cell r="BQ216"/>
          <cell r="BR216"/>
          <cell r="BS216"/>
          <cell r="BT216"/>
          <cell r="BU216"/>
          <cell r="BV216">
            <v>1</v>
          </cell>
          <cell r="BW216">
            <v>0</v>
          </cell>
          <cell r="BX216">
            <v>2</v>
          </cell>
          <cell r="BY216">
            <v>1</v>
          </cell>
          <cell r="BZ216">
            <v>3</v>
          </cell>
          <cell r="CA216">
            <v>1</v>
          </cell>
          <cell r="CB216">
            <v>2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NUEVA ERA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1</v>
          </cell>
          <cell r="W217">
            <v>6</v>
          </cell>
          <cell r="X217">
            <v>1</v>
          </cell>
          <cell r="Y217">
            <v>3</v>
          </cell>
          <cell r="Z217">
            <v>4</v>
          </cell>
          <cell r="AA217">
            <v>2</v>
          </cell>
          <cell r="AB217">
            <v>3</v>
          </cell>
          <cell r="AC217"/>
          <cell r="AD217"/>
          <cell r="AE217"/>
          <cell r="AF217"/>
          <cell r="AG217"/>
          <cell r="AH217"/>
          <cell r="AI217">
            <v>19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/>
          <cell r="BD217"/>
          <cell r="BE217"/>
          <cell r="BF217"/>
          <cell r="BG217"/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/>
          <cell r="BQ217"/>
          <cell r="BR217"/>
          <cell r="BS217"/>
          <cell r="BT217"/>
          <cell r="BU217"/>
          <cell r="BV217">
            <v>0</v>
          </cell>
          <cell r="BW217">
            <v>6</v>
          </cell>
          <cell r="BX217">
            <v>1</v>
          </cell>
          <cell r="BY217">
            <v>4</v>
          </cell>
          <cell r="BZ217">
            <v>4</v>
          </cell>
          <cell r="CA217">
            <v>2</v>
          </cell>
          <cell r="CB217">
            <v>3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0</v>
          </cell>
          <cell r="W218">
            <v>9</v>
          </cell>
          <cell r="X218">
            <v>6</v>
          </cell>
          <cell r="Y218">
            <v>5</v>
          </cell>
          <cell r="Z218">
            <v>20</v>
          </cell>
          <cell r="AA218">
            <v>3</v>
          </cell>
          <cell r="AB218">
            <v>4</v>
          </cell>
          <cell r="AC218"/>
          <cell r="AD218"/>
          <cell r="AE218"/>
          <cell r="AF218"/>
          <cell r="AG218"/>
          <cell r="AH218"/>
          <cell r="AI218">
            <v>47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/>
          <cell r="BD218"/>
          <cell r="BE218"/>
          <cell r="BF218"/>
          <cell r="BG218"/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/>
          <cell r="BQ218"/>
          <cell r="BR218"/>
          <cell r="BS218"/>
          <cell r="BT218"/>
          <cell r="BU218"/>
          <cell r="BV218">
            <v>0</v>
          </cell>
          <cell r="BW218">
            <v>9</v>
          </cell>
          <cell r="BX218">
            <v>6</v>
          </cell>
          <cell r="BY218">
            <v>6</v>
          </cell>
          <cell r="BZ218">
            <v>20</v>
          </cell>
          <cell r="CA218">
            <v>3</v>
          </cell>
          <cell r="CB218">
            <v>4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/>
          <cell r="Q219"/>
          <cell r="R219"/>
          <cell r="S219"/>
          <cell r="T219"/>
          <cell r="U219"/>
          <cell r="V219">
            <v>0</v>
          </cell>
          <cell r="W219">
            <v>1</v>
          </cell>
          <cell r="X219">
            <v>0</v>
          </cell>
          <cell r="Y219">
            <v>2</v>
          </cell>
          <cell r="Z219">
            <v>2</v>
          </cell>
          <cell r="AA219">
            <v>2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>
            <v>7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/>
          <cell r="BD219"/>
          <cell r="BE219"/>
          <cell r="BF219"/>
          <cell r="BG219"/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/>
          <cell r="BQ219"/>
          <cell r="BR219"/>
          <cell r="BS219"/>
          <cell r="BT219"/>
          <cell r="BU219"/>
          <cell r="BV219">
            <v>0</v>
          </cell>
          <cell r="BW219">
            <v>1</v>
          </cell>
          <cell r="BX219">
            <v>0</v>
          </cell>
          <cell r="BY219">
            <v>2</v>
          </cell>
          <cell r="BZ219">
            <v>2</v>
          </cell>
          <cell r="CA219">
            <v>2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>
            <v>2</v>
          </cell>
          <cell r="L220">
            <v>0</v>
          </cell>
          <cell r="M220">
            <v>2</v>
          </cell>
          <cell r="N220">
            <v>0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4</v>
          </cell>
          <cell r="W220">
            <v>3</v>
          </cell>
          <cell r="X220">
            <v>2</v>
          </cell>
          <cell r="Y220">
            <v>4</v>
          </cell>
          <cell r="Z220">
            <v>3</v>
          </cell>
          <cell r="AA220">
            <v>3</v>
          </cell>
          <cell r="AB220">
            <v>1</v>
          </cell>
          <cell r="AC220"/>
          <cell r="AD220"/>
          <cell r="AE220"/>
          <cell r="AF220"/>
          <cell r="AG220"/>
          <cell r="AH220"/>
          <cell r="AI220">
            <v>16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/>
          <cell r="BD220"/>
          <cell r="BE220"/>
          <cell r="BF220"/>
          <cell r="BG220"/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/>
          <cell r="BQ220"/>
          <cell r="BR220"/>
          <cell r="BS220"/>
          <cell r="BT220"/>
          <cell r="BU220"/>
          <cell r="BV220">
            <v>0</v>
          </cell>
          <cell r="BW220">
            <v>3</v>
          </cell>
          <cell r="BX220">
            <v>4</v>
          </cell>
          <cell r="BY220">
            <v>4</v>
          </cell>
          <cell r="BZ220">
            <v>5</v>
          </cell>
          <cell r="CA220">
            <v>3</v>
          </cell>
          <cell r="CB220">
            <v>1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>
            <v>1</v>
          </cell>
          <cell r="L221">
            <v>3</v>
          </cell>
          <cell r="M221">
            <v>0</v>
          </cell>
          <cell r="N221">
            <v>0</v>
          </cell>
          <cell r="O221">
            <v>0</v>
          </cell>
          <cell r="P221"/>
          <cell r="Q221"/>
          <cell r="R221"/>
          <cell r="S221"/>
          <cell r="T221"/>
          <cell r="U221"/>
          <cell r="V221">
            <v>4</v>
          </cell>
          <cell r="W221">
            <v>6</v>
          </cell>
          <cell r="X221">
            <v>7</v>
          </cell>
          <cell r="Y221">
            <v>5</v>
          </cell>
          <cell r="Z221">
            <v>4</v>
          </cell>
          <cell r="AA221">
            <v>12</v>
          </cell>
          <cell r="AB221">
            <v>14</v>
          </cell>
          <cell r="AC221"/>
          <cell r="AD221"/>
          <cell r="AE221"/>
          <cell r="AF221"/>
          <cell r="AG221"/>
          <cell r="AH221"/>
          <cell r="AI221">
            <v>48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/>
          <cell r="BD221"/>
          <cell r="BE221"/>
          <cell r="BF221"/>
          <cell r="BG221"/>
          <cell r="BH221"/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/>
          <cell r="BQ221"/>
          <cell r="BR221"/>
          <cell r="BS221"/>
          <cell r="BT221"/>
          <cell r="BU221"/>
          <cell r="BV221">
            <v>0</v>
          </cell>
          <cell r="BW221">
            <v>6</v>
          </cell>
          <cell r="BX221">
            <v>8</v>
          </cell>
          <cell r="BY221">
            <v>8</v>
          </cell>
          <cell r="BZ221">
            <v>4</v>
          </cell>
          <cell r="CA221">
            <v>12</v>
          </cell>
          <cell r="CB221">
            <v>14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>
            <v>1</v>
          </cell>
          <cell r="L222">
            <v>2</v>
          </cell>
          <cell r="M222">
            <v>1</v>
          </cell>
          <cell r="N222">
            <v>8</v>
          </cell>
          <cell r="O222">
            <v>0</v>
          </cell>
          <cell r="P222"/>
          <cell r="Q222"/>
          <cell r="R222"/>
          <cell r="S222"/>
          <cell r="T222"/>
          <cell r="U222"/>
          <cell r="V222">
            <v>12</v>
          </cell>
          <cell r="W222">
            <v>19</v>
          </cell>
          <cell r="X222">
            <v>5</v>
          </cell>
          <cell r="Y222">
            <v>34</v>
          </cell>
          <cell r="Z222">
            <v>18</v>
          </cell>
          <cell r="AA222">
            <v>10</v>
          </cell>
          <cell r="AB222">
            <v>6</v>
          </cell>
          <cell r="AC222"/>
          <cell r="AD222"/>
          <cell r="AE222"/>
          <cell r="AF222"/>
          <cell r="AG222"/>
          <cell r="AH222"/>
          <cell r="AI222">
            <v>92</v>
          </cell>
          <cell r="AJ222">
            <v>0</v>
          </cell>
          <cell r="AK222">
            <v>0</v>
          </cell>
          <cell r="AL222">
            <v>0</v>
          </cell>
          <cell r="AM222">
            <v>1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>
            <v>1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/>
          <cell r="BD222"/>
          <cell r="BE222"/>
          <cell r="BF222"/>
          <cell r="BG222"/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/>
          <cell r="BQ222"/>
          <cell r="BR222"/>
          <cell r="BS222"/>
          <cell r="BT222"/>
          <cell r="BU222"/>
          <cell r="BV222">
            <v>0</v>
          </cell>
          <cell r="BW222">
            <v>19</v>
          </cell>
          <cell r="BX222">
            <v>6</v>
          </cell>
          <cell r="BY222">
            <v>36</v>
          </cell>
          <cell r="BZ222">
            <v>20</v>
          </cell>
          <cell r="CA222">
            <v>18</v>
          </cell>
          <cell r="CB222">
            <v>6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/>
          <cell r="Q223"/>
          <cell r="R223"/>
          <cell r="S223"/>
          <cell r="T223"/>
          <cell r="U223"/>
          <cell r="V223">
            <v>0</v>
          </cell>
          <cell r="W223">
            <v>1</v>
          </cell>
          <cell r="X223">
            <v>0</v>
          </cell>
          <cell r="Y223">
            <v>8</v>
          </cell>
          <cell r="Z223">
            <v>6</v>
          </cell>
          <cell r="AA223">
            <v>8</v>
          </cell>
          <cell r="AB223">
            <v>4</v>
          </cell>
          <cell r="AC223"/>
          <cell r="AD223"/>
          <cell r="AE223"/>
          <cell r="AF223"/>
          <cell r="AG223"/>
          <cell r="AH223"/>
          <cell r="AI223">
            <v>27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/>
          <cell r="BD223"/>
          <cell r="BE223"/>
          <cell r="BF223"/>
          <cell r="BG223"/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/>
          <cell r="BQ223"/>
          <cell r="BR223"/>
          <cell r="BS223"/>
          <cell r="BT223"/>
          <cell r="BU223"/>
          <cell r="BV223">
            <v>0</v>
          </cell>
          <cell r="BW223">
            <v>1</v>
          </cell>
          <cell r="BX223">
            <v>0</v>
          </cell>
          <cell r="BY223">
            <v>8</v>
          </cell>
          <cell r="BZ223">
            <v>6</v>
          </cell>
          <cell r="CA223">
            <v>8</v>
          </cell>
          <cell r="CB223">
            <v>4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MUNICHIS De Yurimaguas(EJE DE M.R)</v>
          </cell>
          <cell r="J224">
            <v>6</v>
          </cell>
          <cell r="K224">
            <v>3</v>
          </cell>
          <cell r="L224">
            <v>11</v>
          </cell>
          <cell r="M224">
            <v>2</v>
          </cell>
          <cell r="N224">
            <v>3</v>
          </cell>
          <cell r="O224">
            <v>1</v>
          </cell>
          <cell r="P224"/>
          <cell r="Q224"/>
          <cell r="R224"/>
          <cell r="S224"/>
          <cell r="T224"/>
          <cell r="U224"/>
          <cell r="V224">
            <v>26</v>
          </cell>
          <cell r="W224">
            <v>8</v>
          </cell>
          <cell r="X224">
            <v>10</v>
          </cell>
          <cell r="Y224">
            <v>18</v>
          </cell>
          <cell r="Z224">
            <v>20</v>
          </cell>
          <cell r="AA224">
            <v>20</v>
          </cell>
          <cell r="AB224">
            <v>6</v>
          </cell>
          <cell r="AC224"/>
          <cell r="AD224"/>
          <cell r="AE224"/>
          <cell r="AF224"/>
          <cell r="AG224"/>
          <cell r="AH224"/>
          <cell r="AI224">
            <v>82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/>
          <cell r="AQ224"/>
          <cell r="AR224"/>
          <cell r="AS224"/>
          <cell r="AT224"/>
          <cell r="AU224"/>
          <cell r="AV224">
            <v>1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/>
          <cell r="BD224"/>
          <cell r="BE224"/>
          <cell r="BF224"/>
          <cell r="BG224"/>
          <cell r="BH224"/>
          <cell r="BI224">
            <v>0</v>
          </cell>
          <cell r="BJ224">
            <v>1</v>
          </cell>
          <cell r="BK224">
            <v>0</v>
          </cell>
          <cell r="BL224">
            <v>2</v>
          </cell>
          <cell r="BM224">
            <v>1</v>
          </cell>
          <cell r="BN224">
            <v>1</v>
          </cell>
          <cell r="BO224">
            <v>0</v>
          </cell>
          <cell r="BP224"/>
          <cell r="BQ224"/>
          <cell r="BR224"/>
          <cell r="BS224"/>
          <cell r="BT224"/>
          <cell r="BU224"/>
          <cell r="BV224">
            <v>5</v>
          </cell>
          <cell r="BW224">
            <v>15</v>
          </cell>
          <cell r="BX224">
            <v>13</v>
          </cell>
          <cell r="BY224">
            <v>31</v>
          </cell>
          <cell r="BZ224">
            <v>23</v>
          </cell>
          <cell r="CA224">
            <v>24</v>
          </cell>
          <cell r="CB224">
            <v>8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/>
          <cell r="Q225"/>
          <cell r="R225"/>
          <cell r="S225"/>
          <cell r="T225"/>
          <cell r="U225"/>
          <cell r="V225">
            <v>0</v>
          </cell>
          <cell r="W225">
            <v>1</v>
          </cell>
          <cell r="X225">
            <v>0</v>
          </cell>
          <cell r="Y225">
            <v>4</v>
          </cell>
          <cell r="Z225">
            <v>0</v>
          </cell>
          <cell r="AA225">
            <v>0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>
            <v>5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/>
          <cell r="BD225"/>
          <cell r="BE225"/>
          <cell r="BF225"/>
          <cell r="BG225"/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/>
          <cell r="BQ225"/>
          <cell r="BR225"/>
          <cell r="BS225"/>
          <cell r="BT225"/>
          <cell r="BU225"/>
          <cell r="BV225">
            <v>0</v>
          </cell>
          <cell r="BW225">
            <v>1</v>
          </cell>
          <cell r="BX225">
            <v>0</v>
          </cell>
          <cell r="BY225">
            <v>4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LA LOMA (EJE DE M.R.)</v>
          </cell>
          <cell r="J226">
            <v>6</v>
          </cell>
          <cell r="K226">
            <v>18</v>
          </cell>
          <cell r="L226">
            <v>59</v>
          </cell>
          <cell r="M226">
            <v>44</v>
          </cell>
          <cell r="N226">
            <v>32</v>
          </cell>
          <cell r="O226">
            <v>21</v>
          </cell>
          <cell r="P226"/>
          <cell r="Q226"/>
          <cell r="R226"/>
          <cell r="S226"/>
          <cell r="T226"/>
          <cell r="U226"/>
          <cell r="V226">
            <v>180</v>
          </cell>
          <cell r="W226">
            <v>14</v>
          </cell>
          <cell r="X226">
            <v>28</v>
          </cell>
          <cell r="Y226">
            <v>35</v>
          </cell>
          <cell r="Z226">
            <v>51</v>
          </cell>
          <cell r="AA226">
            <v>30</v>
          </cell>
          <cell r="AB226">
            <v>9</v>
          </cell>
          <cell r="AC226"/>
          <cell r="AD226"/>
          <cell r="AE226"/>
          <cell r="AF226"/>
          <cell r="AG226"/>
          <cell r="AH226"/>
          <cell r="AI226">
            <v>167</v>
          </cell>
          <cell r="AJ226">
            <v>0</v>
          </cell>
          <cell r="AK226">
            <v>0</v>
          </cell>
          <cell r="AL226">
            <v>0</v>
          </cell>
          <cell r="AM226">
            <v>2</v>
          </cell>
          <cell r="AN226">
            <v>1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>
            <v>3</v>
          </cell>
          <cell r="AW226">
            <v>0</v>
          </cell>
          <cell r="AX226">
            <v>0</v>
          </cell>
          <cell r="AY226">
            <v>0</v>
          </cell>
          <cell r="AZ226">
            <v>1</v>
          </cell>
          <cell r="BA226">
            <v>0</v>
          </cell>
          <cell r="BB226">
            <v>0</v>
          </cell>
          <cell r="BC226"/>
          <cell r="BD226"/>
          <cell r="BE226"/>
          <cell r="BF226"/>
          <cell r="BG226"/>
          <cell r="BH226"/>
          <cell r="BI226">
            <v>1</v>
          </cell>
          <cell r="BJ226">
            <v>0</v>
          </cell>
          <cell r="BK226">
            <v>4</v>
          </cell>
          <cell r="BL226">
            <v>1</v>
          </cell>
          <cell r="BM226">
            <v>0</v>
          </cell>
          <cell r="BN226">
            <v>0</v>
          </cell>
          <cell r="BO226">
            <v>0</v>
          </cell>
          <cell r="BP226"/>
          <cell r="BQ226"/>
          <cell r="BR226"/>
          <cell r="BS226"/>
          <cell r="BT226"/>
          <cell r="BU226"/>
          <cell r="BV226">
            <v>5</v>
          </cell>
          <cell r="BW226">
            <v>20</v>
          </cell>
          <cell r="BX226">
            <v>50</v>
          </cell>
          <cell r="BY226">
            <v>95</v>
          </cell>
          <cell r="BZ226">
            <v>98</v>
          </cell>
          <cell r="CA226">
            <v>63</v>
          </cell>
          <cell r="CB226">
            <v>30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>
            <v>5</v>
          </cell>
          <cell r="L227">
            <v>0</v>
          </cell>
          <cell r="M227">
            <v>1</v>
          </cell>
          <cell r="N227">
            <v>0</v>
          </cell>
          <cell r="O227">
            <v>0</v>
          </cell>
          <cell r="P227"/>
          <cell r="Q227"/>
          <cell r="R227"/>
          <cell r="S227"/>
          <cell r="T227"/>
          <cell r="U227"/>
          <cell r="V227">
            <v>6</v>
          </cell>
          <cell r="W227">
            <v>8</v>
          </cell>
          <cell r="X227">
            <v>15</v>
          </cell>
          <cell r="Y227">
            <v>10</v>
          </cell>
          <cell r="Z227">
            <v>15</v>
          </cell>
          <cell r="AA227">
            <v>11</v>
          </cell>
          <cell r="AB227">
            <v>8</v>
          </cell>
          <cell r="AC227"/>
          <cell r="AD227"/>
          <cell r="AE227"/>
          <cell r="AF227"/>
          <cell r="AG227"/>
          <cell r="AH227"/>
          <cell r="AI227">
            <v>67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/>
          <cell r="BD227"/>
          <cell r="BE227"/>
          <cell r="BF227"/>
          <cell r="BG227"/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/>
          <cell r="BQ227"/>
          <cell r="BR227"/>
          <cell r="BS227"/>
          <cell r="BT227"/>
          <cell r="BU227"/>
          <cell r="BV227">
            <v>0</v>
          </cell>
          <cell r="BW227">
            <v>8</v>
          </cell>
          <cell r="BX227">
            <v>20</v>
          </cell>
          <cell r="BY227">
            <v>10</v>
          </cell>
          <cell r="BZ227">
            <v>16</v>
          </cell>
          <cell r="CA227">
            <v>11</v>
          </cell>
          <cell r="CB227">
            <v>8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PUERTO PERU</v>
          </cell>
          <cell r="J228">
            <v>0</v>
          </cell>
          <cell r="K228">
            <v>0</v>
          </cell>
          <cell r="L228">
            <v>2</v>
          </cell>
          <cell r="M228">
            <v>1</v>
          </cell>
          <cell r="N228">
            <v>2</v>
          </cell>
          <cell r="O228">
            <v>0</v>
          </cell>
          <cell r="P228"/>
          <cell r="Q228"/>
          <cell r="R228"/>
          <cell r="S228"/>
          <cell r="T228"/>
          <cell r="U228"/>
          <cell r="V228">
            <v>5</v>
          </cell>
          <cell r="W228">
            <v>2</v>
          </cell>
          <cell r="X228">
            <v>4</v>
          </cell>
          <cell r="Y228">
            <v>2</v>
          </cell>
          <cell r="Z228">
            <v>6</v>
          </cell>
          <cell r="AA228">
            <v>11</v>
          </cell>
          <cell r="AB228">
            <v>8</v>
          </cell>
          <cell r="AC228"/>
          <cell r="AD228"/>
          <cell r="AE228"/>
          <cell r="AF228"/>
          <cell r="AG228"/>
          <cell r="AH228"/>
          <cell r="AI228">
            <v>33</v>
          </cell>
          <cell r="AJ228">
            <v>0</v>
          </cell>
          <cell r="AK228">
            <v>0</v>
          </cell>
          <cell r="AL228">
            <v>1</v>
          </cell>
          <cell r="AM228">
            <v>0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>
            <v>1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/>
          <cell r="BD228"/>
          <cell r="BE228"/>
          <cell r="BF228"/>
          <cell r="BG228"/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/>
          <cell r="BQ228"/>
          <cell r="BR228"/>
          <cell r="BS228"/>
          <cell r="BT228"/>
          <cell r="BU228"/>
          <cell r="BV228">
            <v>0</v>
          </cell>
          <cell r="BW228">
            <v>2</v>
          </cell>
          <cell r="BX228">
            <v>4</v>
          </cell>
          <cell r="BY228">
            <v>5</v>
          </cell>
          <cell r="BZ228">
            <v>7</v>
          </cell>
          <cell r="CA228">
            <v>13</v>
          </cell>
          <cell r="CB228">
            <v>8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/>
          <cell r="Q229"/>
          <cell r="R229"/>
          <cell r="S229"/>
          <cell r="T229"/>
          <cell r="U229"/>
          <cell r="V229">
            <v>1</v>
          </cell>
          <cell r="W229">
            <v>0</v>
          </cell>
          <cell r="X229">
            <v>3</v>
          </cell>
          <cell r="Y229">
            <v>1</v>
          </cell>
          <cell r="Z229">
            <v>3</v>
          </cell>
          <cell r="AA229">
            <v>4</v>
          </cell>
          <cell r="AB229">
            <v>4</v>
          </cell>
          <cell r="AC229"/>
          <cell r="AD229"/>
          <cell r="AE229"/>
          <cell r="AF229"/>
          <cell r="AG229"/>
          <cell r="AH229"/>
          <cell r="AI229">
            <v>15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1</v>
          </cell>
          <cell r="AP229"/>
          <cell r="AQ229"/>
          <cell r="AR229"/>
          <cell r="AS229"/>
          <cell r="AT229"/>
          <cell r="AU229"/>
          <cell r="AV229">
            <v>1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/>
          <cell r="BD229"/>
          <cell r="BE229"/>
          <cell r="BF229"/>
          <cell r="BG229"/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/>
          <cell r="BQ229"/>
          <cell r="BR229"/>
          <cell r="BS229"/>
          <cell r="BT229"/>
          <cell r="BU229"/>
          <cell r="BV229">
            <v>0</v>
          </cell>
          <cell r="BW229">
            <v>0</v>
          </cell>
          <cell r="BX229">
            <v>3</v>
          </cell>
          <cell r="BY229">
            <v>1</v>
          </cell>
          <cell r="BZ229">
            <v>3</v>
          </cell>
          <cell r="CA229">
            <v>5</v>
          </cell>
          <cell r="CB229">
            <v>5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2</v>
          </cell>
          <cell r="K230">
            <v>2</v>
          </cell>
          <cell r="L230">
            <v>23</v>
          </cell>
          <cell r="M230">
            <v>17</v>
          </cell>
          <cell r="N230">
            <v>7</v>
          </cell>
          <cell r="O230">
            <v>3</v>
          </cell>
          <cell r="P230"/>
          <cell r="Q230"/>
          <cell r="R230"/>
          <cell r="S230"/>
          <cell r="T230"/>
          <cell r="U230"/>
          <cell r="V230">
            <v>54</v>
          </cell>
          <cell r="W230">
            <v>5</v>
          </cell>
          <cell r="X230">
            <v>5</v>
          </cell>
          <cell r="Y230">
            <v>26</v>
          </cell>
          <cell r="Z230">
            <v>14</v>
          </cell>
          <cell r="AA230">
            <v>11</v>
          </cell>
          <cell r="AB230">
            <v>12</v>
          </cell>
          <cell r="AC230"/>
          <cell r="AD230"/>
          <cell r="AE230"/>
          <cell r="AF230"/>
          <cell r="AG230"/>
          <cell r="AH230"/>
          <cell r="AI230">
            <v>73</v>
          </cell>
          <cell r="AJ230">
            <v>0</v>
          </cell>
          <cell r="AK230">
            <v>1</v>
          </cell>
          <cell r="AL230">
            <v>0</v>
          </cell>
          <cell r="AM230">
            <v>1</v>
          </cell>
          <cell r="AN230">
            <v>1</v>
          </cell>
          <cell r="AO230">
            <v>4</v>
          </cell>
          <cell r="AP230"/>
          <cell r="AQ230"/>
          <cell r="AR230"/>
          <cell r="AS230"/>
          <cell r="AT230"/>
          <cell r="AU230"/>
          <cell r="AV230">
            <v>7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/>
          <cell r="BD230"/>
          <cell r="BE230"/>
          <cell r="BF230"/>
          <cell r="BG230"/>
          <cell r="BH230"/>
          <cell r="BI230">
            <v>0</v>
          </cell>
          <cell r="BJ230">
            <v>0</v>
          </cell>
          <cell r="BK230">
            <v>0</v>
          </cell>
          <cell r="BL230">
            <v>1</v>
          </cell>
          <cell r="BM230">
            <v>0</v>
          </cell>
          <cell r="BN230">
            <v>0</v>
          </cell>
          <cell r="BO230">
            <v>0</v>
          </cell>
          <cell r="BP230"/>
          <cell r="BQ230"/>
          <cell r="BR230"/>
          <cell r="BS230"/>
          <cell r="BT230"/>
          <cell r="BU230"/>
          <cell r="BV230">
            <v>1</v>
          </cell>
          <cell r="BW230">
            <v>7</v>
          </cell>
          <cell r="BX230">
            <v>8</v>
          </cell>
          <cell r="BY230">
            <v>50</v>
          </cell>
          <cell r="BZ230">
            <v>32</v>
          </cell>
          <cell r="CA230">
            <v>19</v>
          </cell>
          <cell r="CB230">
            <v>19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>
            <v>0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/>
          <cell r="Q231"/>
          <cell r="R231"/>
          <cell r="S231"/>
          <cell r="T231"/>
          <cell r="U231"/>
          <cell r="V231">
            <v>3</v>
          </cell>
          <cell r="W231">
            <v>1</v>
          </cell>
          <cell r="X231">
            <v>1</v>
          </cell>
          <cell r="Y231">
            <v>4</v>
          </cell>
          <cell r="Z231">
            <v>12</v>
          </cell>
          <cell r="AA231">
            <v>2</v>
          </cell>
          <cell r="AB231">
            <v>3</v>
          </cell>
          <cell r="AC231"/>
          <cell r="AD231"/>
          <cell r="AE231"/>
          <cell r="AF231"/>
          <cell r="AG231"/>
          <cell r="AH231"/>
          <cell r="AI231">
            <v>23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/>
          <cell r="BD231"/>
          <cell r="BE231"/>
          <cell r="BF231"/>
          <cell r="BG231"/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/>
          <cell r="BQ231"/>
          <cell r="BR231"/>
          <cell r="BS231"/>
          <cell r="BT231"/>
          <cell r="BU231"/>
          <cell r="BV231">
            <v>0</v>
          </cell>
          <cell r="BW231">
            <v>1</v>
          </cell>
          <cell r="BX231">
            <v>1</v>
          </cell>
          <cell r="BY231">
            <v>6</v>
          </cell>
          <cell r="BZ231">
            <v>12</v>
          </cell>
          <cell r="CA231">
            <v>2</v>
          </cell>
          <cell r="CB231">
            <v>4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>
            <v>0</v>
          </cell>
          <cell r="L232">
            <v>4</v>
          </cell>
          <cell r="M232">
            <v>0</v>
          </cell>
          <cell r="N232">
            <v>6</v>
          </cell>
          <cell r="O232">
            <v>0</v>
          </cell>
          <cell r="P232"/>
          <cell r="Q232"/>
          <cell r="R232"/>
          <cell r="S232"/>
          <cell r="T232"/>
          <cell r="U232"/>
          <cell r="V232">
            <v>10</v>
          </cell>
          <cell r="W232">
            <v>0</v>
          </cell>
          <cell r="X232">
            <v>0</v>
          </cell>
          <cell r="Y232">
            <v>7</v>
          </cell>
          <cell r="Z232">
            <v>7</v>
          </cell>
          <cell r="AA232">
            <v>9</v>
          </cell>
          <cell r="AB232">
            <v>3</v>
          </cell>
          <cell r="AC232"/>
          <cell r="AD232"/>
          <cell r="AE232"/>
          <cell r="AF232"/>
          <cell r="AG232"/>
          <cell r="AH232"/>
          <cell r="AI232">
            <v>26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/>
          <cell r="BD232"/>
          <cell r="BE232"/>
          <cell r="BF232"/>
          <cell r="BG232"/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1</v>
          </cell>
          <cell r="BN232">
            <v>0</v>
          </cell>
          <cell r="BO232">
            <v>0</v>
          </cell>
          <cell r="BP232"/>
          <cell r="BQ232"/>
          <cell r="BR232"/>
          <cell r="BS232"/>
          <cell r="BT232"/>
          <cell r="BU232"/>
          <cell r="BV232">
            <v>1</v>
          </cell>
          <cell r="BW232">
            <v>0</v>
          </cell>
          <cell r="BX232">
            <v>0</v>
          </cell>
          <cell r="BY232">
            <v>11</v>
          </cell>
          <cell r="BZ232">
            <v>8</v>
          </cell>
          <cell r="CA232">
            <v>15</v>
          </cell>
          <cell r="CB232">
            <v>3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0</v>
          </cell>
          <cell r="W233">
            <v>4</v>
          </cell>
          <cell r="X233">
            <v>4</v>
          </cell>
          <cell r="Y233">
            <v>19</v>
          </cell>
          <cell r="Z233">
            <v>20</v>
          </cell>
          <cell r="AA233">
            <v>20</v>
          </cell>
          <cell r="AB233">
            <v>3</v>
          </cell>
          <cell r="AC233"/>
          <cell r="AD233"/>
          <cell r="AE233"/>
          <cell r="AF233"/>
          <cell r="AG233"/>
          <cell r="AH233"/>
          <cell r="AI233">
            <v>70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/>
          <cell r="BD233"/>
          <cell r="BE233"/>
          <cell r="BF233"/>
          <cell r="BG233"/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/>
          <cell r="BQ233"/>
          <cell r="BR233"/>
          <cell r="BS233"/>
          <cell r="BT233"/>
          <cell r="BU233"/>
          <cell r="BV233">
            <v>0</v>
          </cell>
          <cell r="BW233">
            <v>4</v>
          </cell>
          <cell r="BX233">
            <v>4</v>
          </cell>
          <cell r="BY233">
            <v>19</v>
          </cell>
          <cell r="BZ233">
            <v>20</v>
          </cell>
          <cell r="CA233">
            <v>21</v>
          </cell>
          <cell r="CB233">
            <v>3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(KM. 40)</v>
          </cell>
          <cell r="J234">
            <v>2</v>
          </cell>
          <cell r="K234">
            <v>2</v>
          </cell>
          <cell r="L234">
            <v>2</v>
          </cell>
          <cell r="M234">
            <v>0</v>
          </cell>
          <cell r="N234">
            <v>0</v>
          </cell>
          <cell r="O234">
            <v>0</v>
          </cell>
          <cell r="P234"/>
          <cell r="Q234"/>
          <cell r="R234"/>
          <cell r="S234"/>
          <cell r="T234"/>
          <cell r="U234"/>
          <cell r="V234">
            <v>6</v>
          </cell>
          <cell r="W234">
            <v>0</v>
          </cell>
          <cell r="X234">
            <v>4</v>
          </cell>
          <cell r="Y234">
            <v>12</v>
          </cell>
          <cell r="Z234">
            <v>0</v>
          </cell>
          <cell r="AA234">
            <v>1</v>
          </cell>
          <cell r="AB234">
            <v>1</v>
          </cell>
          <cell r="AC234"/>
          <cell r="AD234"/>
          <cell r="AE234"/>
          <cell r="AF234"/>
          <cell r="AG234"/>
          <cell r="AH234"/>
          <cell r="AI234">
            <v>18</v>
          </cell>
          <cell r="AJ234">
            <v>1</v>
          </cell>
          <cell r="AK234">
            <v>0</v>
          </cell>
          <cell r="AL234">
            <v>0</v>
          </cell>
          <cell r="AM234">
            <v>2</v>
          </cell>
          <cell r="AN234">
            <v>1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>
            <v>4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/>
          <cell r="BD234"/>
          <cell r="BE234"/>
          <cell r="BF234"/>
          <cell r="BG234"/>
          <cell r="BH234"/>
          <cell r="BI234">
            <v>0</v>
          </cell>
          <cell r="BJ234">
            <v>0</v>
          </cell>
          <cell r="BK234">
            <v>0</v>
          </cell>
          <cell r="BL234">
            <v>2</v>
          </cell>
          <cell r="BM234">
            <v>0</v>
          </cell>
          <cell r="BN234">
            <v>0</v>
          </cell>
          <cell r="BO234">
            <v>0</v>
          </cell>
          <cell r="BP234"/>
          <cell r="BQ234"/>
          <cell r="BR234"/>
          <cell r="BS234"/>
          <cell r="BT234"/>
          <cell r="BU234"/>
          <cell r="BV234">
            <v>2</v>
          </cell>
          <cell r="BW234">
            <v>3</v>
          </cell>
          <cell r="BX234">
            <v>6</v>
          </cell>
          <cell r="BY234">
            <v>16</v>
          </cell>
          <cell r="BZ234">
            <v>2</v>
          </cell>
          <cell r="CA234">
            <v>2</v>
          </cell>
          <cell r="CB234">
            <v>1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SAN FRANCISCO PAMPAYACU</v>
          </cell>
          <cell r="J235">
            <v>0</v>
          </cell>
          <cell r="K235">
            <v>0</v>
          </cell>
          <cell r="L235">
            <v>1</v>
          </cell>
          <cell r="M235">
            <v>0</v>
          </cell>
          <cell r="N235">
            <v>0</v>
          </cell>
          <cell r="O235">
            <v>0</v>
          </cell>
          <cell r="P235"/>
          <cell r="Q235"/>
          <cell r="R235"/>
          <cell r="S235"/>
          <cell r="T235"/>
          <cell r="U235"/>
          <cell r="V235">
            <v>1</v>
          </cell>
          <cell r="W235">
            <v>5</v>
          </cell>
          <cell r="X235">
            <v>0</v>
          </cell>
          <cell r="Y235">
            <v>3</v>
          </cell>
          <cell r="Z235">
            <v>1</v>
          </cell>
          <cell r="AA235">
            <v>0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>
            <v>9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/>
          <cell r="BD235"/>
          <cell r="BE235"/>
          <cell r="BF235"/>
          <cell r="BG235"/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/>
          <cell r="BQ235"/>
          <cell r="BR235"/>
          <cell r="BS235"/>
          <cell r="BT235"/>
          <cell r="BU235"/>
          <cell r="BV235">
            <v>0</v>
          </cell>
          <cell r="BW235">
            <v>5</v>
          </cell>
          <cell r="BX235">
            <v>0</v>
          </cell>
          <cell r="BY235">
            <v>4</v>
          </cell>
          <cell r="BZ235">
            <v>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</v>
          </cell>
          <cell r="J236">
            <v>14</v>
          </cell>
          <cell r="K236">
            <v>49</v>
          </cell>
          <cell r="L236">
            <v>48</v>
          </cell>
          <cell r="M236">
            <v>21</v>
          </cell>
          <cell r="N236">
            <v>26</v>
          </cell>
          <cell r="O236">
            <v>6</v>
          </cell>
          <cell r="P236"/>
          <cell r="Q236"/>
          <cell r="R236"/>
          <cell r="S236"/>
          <cell r="T236"/>
          <cell r="U236"/>
          <cell r="V236">
            <v>164</v>
          </cell>
          <cell r="W236">
            <v>74</v>
          </cell>
          <cell r="X236">
            <v>87</v>
          </cell>
          <cell r="Y236">
            <v>56</v>
          </cell>
          <cell r="Z236">
            <v>50</v>
          </cell>
          <cell r="AA236">
            <v>44</v>
          </cell>
          <cell r="AB236">
            <v>5</v>
          </cell>
          <cell r="AC236"/>
          <cell r="AD236"/>
          <cell r="AE236"/>
          <cell r="AF236"/>
          <cell r="AG236"/>
          <cell r="AH236"/>
          <cell r="AI236">
            <v>316</v>
          </cell>
          <cell r="AJ236">
            <v>1</v>
          </cell>
          <cell r="AK236">
            <v>2</v>
          </cell>
          <cell r="AL236">
            <v>1</v>
          </cell>
          <cell r="AM236">
            <v>0</v>
          </cell>
          <cell r="AN236">
            <v>1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>
            <v>5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/>
          <cell r="BD236"/>
          <cell r="BE236"/>
          <cell r="BF236"/>
          <cell r="BG236"/>
          <cell r="BH236"/>
          <cell r="BI236">
            <v>0</v>
          </cell>
          <cell r="BJ236">
            <v>13</v>
          </cell>
          <cell r="BK236">
            <v>5</v>
          </cell>
          <cell r="BL236">
            <v>7</v>
          </cell>
          <cell r="BM236">
            <v>4</v>
          </cell>
          <cell r="BN236">
            <v>0</v>
          </cell>
          <cell r="BO236">
            <v>0</v>
          </cell>
          <cell r="BP236"/>
          <cell r="BQ236"/>
          <cell r="BR236"/>
          <cell r="BS236"/>
          <cell r="BT236"/>
          <cell r="BU236"/>
          <cell r="BV236">
            <v>29</v>
          </cell>
          <cell r="BW236">
            <v>102</v>
          </cell>
          <cell r="BX236">
            <v>143</v>
          </cell>
          <cell r="BY236">
            <v>112</v>
          </cell>
          <cell r="BZ236">
            <v>75</v>
          </cell>
          <cell r="CA236">
            <v>71</v>
          </cell>
          <cell r="CB236">
            <v>11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2</v>
          </cell>
          <cell r="L237">
            <v>1</v>
          </cell>
          <cell r="M237">
            <v>0</v>
          </cell>
          <cell r="N237">
            <v>3</v>
          </cell>
          <cell r="O237">
            <v>3</v>
          </cell>
          <cell r="P237"/>
          <cell r="Q237"/>
          <cell r="R237"/>
          <cell r="S237"/>
          <cell r="T237"/>
          <cell r="U237"/>
          <cell r="V237">
            <v>9</v>
          </cell>
          <cell r="W237">
            <v>33</v>
          </cell>
          <cell r="X237">
            <v>25</v>
          </cell>
          <cell r="Y237">
            <v>19</v>
          </cell>
          <cell r="Z237">
            <v>18</v>
          </cell>
          <cell r="AA237">
            <v>12</v>
          </cell>
          <cell r="AB237">
            <v>10</v>
          </cell>
          <cell r="AC237"/>
          <cell r="AD237"/>
          <cell r="AE237"/>
          <cell r="AF237"/>
          <cell r="AG237"/>
          <cell r="AH237"/>
          <cell r="AI237">
            <v>117</v>
          </cell>
          <cell r="AJ237">
            <v>1</v>
          </cell>
          <cell r="AK237">
            <v>0</v>
          </cell>
          <cell r="AL237">
            <v>2</v>
          </cell>
          <cell r="AM237">
            <v>0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>
            <v>3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/>
          <cell r="BD237"/>
          <cell r="BE237"/>
          <cell r="BF237"/>
          <cell r="BG237"/>
          <cell r="BH237"/>
          <cell r="BI237">
            <v>0</v>
          </cell>
          <cell r="BJ237">
            <v>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/>
          <cell r="BQ237"/>
          <cell r="BR237"/>
          <cell r="BS237"/>
          <cell r="BT237"/>
          <cell r="BU237"/>
          <cell r="BV237">
            <v>1</v>
          </cell>
          <cell r="BW237">
            <v>35</v>
          </cell>
          <cell r="BX237">
            <v>27</v>
          </cell>
          <cell r="BY237">
            <v>22</v>
          </cell>
          <cell r="BZ237">
            <v>18</v>
          </cell>
          <cell r="CA237">
            <v>15</v>
          </cell>
          <cell r="CB237">
            <v>13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6</v>
          </cell>
          <cell r="K238">
            <v>9</v>
          </cell>
          <cell r="L238">
            <v>8</v>
          </cell>
          <cell r="M238">
            <v>2</v>
          </cell>
          <cell r="N238">
            <v>8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33</v>
          </cell>
          <cell r="W238">
            <v>7</v>
          </cell>
          <cell r="X238">
            <v>4</v>
          </cell>
          <cell r="Y238">
            <v>7</v>
          </cell>
          <cell r="Z238">
            <v>0</v>
          </cell>
          <cell r="AA238">
            <v>7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>
            <v>25</v>
          </cell>
          <cell r="AJ238">
            <v>2</v>
          </cell>
          <cell r="AK238">
            <v>0</v>
          </cell>
          <cell r="AL238">
            <v>0</v>
          </cell>
          <cell r="AM238">
            <v>1</v>
          </cell>
          <cell r="AN238">
            <v>2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>
            <v>5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/>
          <cell r="BD238"/>
          <cell r="BE238"/>
          <cell r="BF238"/>
          <cell r="BG238"/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/>
          <cell r="BQ238"/>
          <cell r="BR238"/>
          <cell r="BS238"/>
          <cell r="BT238"/>
          <cell r="BU238"/>
          <cell r="BV238">
            <v>0</v>
          </cell>
          <cell r="BW238">
            <v>15</v>
          </cell>
          <cell r="BX238">
            <v>13</v>
          </cell>
          <cell r="BY238">
            <v>15</v>
          </cell>
          <cell r="BZ238">
            <v>3</v>
          </cell>
          <cell r="CA238">
            <v>17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1</v>
          </cell>
          <cell r="K239">
            <v>0</v>
          </cell>
          <cell r="L239">
            <v>7</v>
          </cell>
          <cell r="M239">
            <v>14</v>
          </cell>
          <cell r="N239">
            <v>5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27</v>
          </cell>
          <cell r="W239">
            <v>0</v>
          </cell>
          <cell r="X239">
            <v>3</v>
          </cell>
          <cell r="Y239">
            <v>0</v>
          </cell>
          <cell r="Z239">
            <v>7</v>
          </cell>
          <cell r="AA239">
            <v>12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>
            <v>22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/>
          <cell r="BD239"/>
          <cell r="BE239"/>
          <cell r="BF239"/>
          <cell r="BG239"/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/>
          <cell r="BQ239"/>
          <cell r="BR239"/>
          <cell r="BS239"/>
          <cell r="BT239"/>
          <cell r="BU239"/>
          <cell r="BV239">
            <v>0</v>
          </cell>
          <cell r="BW239">
            <v>1</v>
          </cell>
          <cell r="BX239">
            <v>3</v>
          </cell>
          <cell r="BY239">
            <v>7</v>
          </cell>
          <cell r="BZ239">
            <v>21</v>
          </cell>
          <cell r="CA239">
            <v>17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1</v>
          </cell>
          <cell r="K240">
            <v>3</v>
          </cell>
          <cell r="L240">
            <v>0</v>
          </cell>
          <cell r="M240">
            <v>1</v>
          </cell>
          <cell r="N240">
            <v>1</v>
          </cell>
          <cell r="O240">
            <v>0</v>
          </cell>
          <cell r="P240"/>
          <cell r="Q240"/>
          <cell r="R240"/>
          <cell r="S240"/>
          <cell r="T240"/>
          <cell r="U240"/>
          <cell r="V240">
            <v>6</v>
          </cell>
          <cell r="W240">
            <v>11</v>
          </cell>
          <cell r="X240">
            <v>1</v>
          </cell>
          <cell r="Y240">
            <v>0</v>
          </cell>
          <cell r="Z240">
            <v>0</v>
          </cell>
          <cell r="AA240">
            <v>11</v>
          </cell>
          <cell r="AB240">
            <v>3</v>
          </cell>
          <cell r="AC240"/>
          <cell r="AD240"/>
          <cell r="AE240"/>
          <cell r="AF240"/>
          <cell r="AG240"/>
          <cell r="AH240"/>
          <cell r="AI240">
            <v>26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/>
          <cell r="BD240"/>
          <cell r="BE240"/>
          <cell r="BF240"/>
          <cell r="BG240"/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/>
          <cell r="BQ240"/>
          <cell r="BR240"/>
          <cell r="BS240"/>
          <cell r="BT240"/>
          <cell r="BU240"/>
          <cell r="BV240">
            <v>0</v>
          </cell>
          <cell r="BW240">
            <v>12</v>
          </cell>
          <cell r="BX240">
            <v>4</v>
          </cell>
          <cell r="BY240">
            <v>0</v>
          </cell>
          <cell r="BZ240">
            <v>1</v>
          </cell>
          <cell r="CA240">
            <v>12</v>
          </cell>
          <cell r="CB240">
            <v>3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18</v>
          </cell>
          <cell r="K241">
            <v>8</v>
          </cell>
          <cell r="L241">
            <v>27</v>
          </cell>
          <cell r="M241">
            <v>20</v>
          </cell>
          <cell r="N241">
            <v>4</v>
          </cell>
          <cell r="O241">
            <v>4</v>
          </cell>
          <cell r="P241"/>
          <cell r="Q241"/>
          <cell r="R241"/>
          <cell r="S241"/>
          <cell r="T241"/>
          <cell r="U241"/>
          <cell r="V241">
            <v>81</v>
          </cell>
          <cell r="W241">
            <v>6</v>
          </cell>
          <cell r="X241">
            <v>4</v>
          </cell>
          <cell r="Y241">
            <v>10</v>
          </cell>
          <cell r="Z241">
            <v>18</v>
          </cell>
          <cell r="AA241">
            <v>16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>
            <v>54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/>
          <cell r="BD241"/>
          <cell r="BE241"/>
          <cell r="BF241"/>
          <cell r="BG241"/>
          <cell r="BH241"/>
          <cell r="BI241">
            <v>0</v>
          </cell>
          <cell r="BJ241">
            <v>5</v>
          </cell>
          <cell r="BK241">
            <v>0</v>
          </cell>
          <cell r="BL241">
            <v>9</v>
          </cell>
          <cell r="BM241">
            <v>5</v>
          </cell>
          <cell r="BN241">
            <v>0</v>
          </cell>
          <cell r="BO241">
            <v>0</v>
          </cell>
          <cell r="BP241"/>
          <cell r="BQ241"/>
          <cell r="BR241"/>
          <cell r="BS241"/>
          <cell r="BT241"/>
          <cell r="BU241"/>
          <cell r="BV241">
            <v>19</v>
          </cell>
          <cell r="BW241">
            <v>29</v>
          </cell>
          <cell r="BX241">
            <v>12</v>
          </cell>
          <cell r="BY241">
            <v>46</v>
          </cell>
          <cell r="BZ241">
            <v>43</v>
          </cell>
          <cell r="CA241">
            <v>20</v>
          </cell>
          <cell r="CB241">
            <v>4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2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2</v>
          </cell>
          <cell r="W242">
            <v>27</v>
          </cell>
          <cell r="X242">
            <v>31</v>
          </cell>
          <cell r="Y242">
            <v>42</v>
          </cell>
          <cell r="Z242">
            <v>32</v>
          </cell>
          <cell r="AA242">
            <v>42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>
            <v>174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/>
          <cell r="BD242"/>
          <cell r="BE242"/>
          <cell r="BF242"/>
          <cell r="BG242"/>
          <cell r="BH242"/>
          <cell r="BI242">
            <v>0</v>
          </cell>
          <cell r="BJ242">
            <v>1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/>
          <cell r="BQ242"/>
          <cell r="BR242"/>
          <cell r="BS242"/>
          <cell r="BT242"/>
          <cell r="BU242"/>
          <cell r="BV242">
            <v>1</v>
          </cell>
          <cell r="BW242">
            <v>28</v>
          </cell>
          <cell r="BX242">
            <v>33</v>
          </cell>
          <cell r="BY242">
            <v>42</v>
          </cell>
          <cell r="BZ242">
            <v>32</v>
          </cell>
          <cell r="CA242">
            <v>42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4</v>
          </cell>
          <cell r="K243">
            <v>0</v>
          </cell>
          <cell r="L243">
            <v>0</v>
          </cell>
          <cell r="M243">
            <v>1</v>
          </cell>
          <cell r="N243">
            <v>3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8</v>
          </cell>
          <cell r="W243">
            <v>32</v>
          </cell>
          <cell r="X243">
            <v>3</v>
          </cell>
          <cell r="Y243">
            <v>2</v>
          </cell>
          <cell r="Z243">
            <v>1</v>
          </cell>
          <cell r="AA243">
            <v>14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>
            <v>52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/>
          <cell r="BD243"/>
          <cell r="BE243"/>
          <cell r="BF243"/>
          <cell r="BG243"/>
          <cell r="BH243"/>
          <cell r="BI243">
            <v>0</v>
          </cell>
          <cell r="BJ243">
            <v>1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/>
          <cell r="BQ243"/>
          <cell r="BR243"/>
          <cell r="BS243"/>
          <cell r="BT243"/>
          <cell r="BU243"/>
          <cell r="BV243">
            <v>1</v>
          </cell>
          <cell r="BW243">
            <v>37</v>
          </cell>
          <cell r="BX243">
            <v>3</v>
          </cell>
          <cell r="BY243">
            <v>2</v>
          </cell>
          <cell r="BZ243">
            <v>2</v>
          </cell>
          <cell r="CA243">
            <v>17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20</v>
          </cell>
          <cell r="K244">
            <v>9</v>
          </cell>
          <cell r="L244">
            <v>3</v>
          </cell>
          <cell r="M244">
            <v>8</v>
          </cell>
          <cell r="N244">
            <v>4</v>
          </cell>
          <cell r="O244">
            <v>3</v>
          </cell>
          <cell r="P244"/>
          <cell r="Q244"/>
          <cell r="R244"/>
          <cell r="S244"/>
          <cell r="T244"/>
          <cell r="U244"/>
          <cell r="V244">
            <v>47</v>
          </cell>
          <cell r="W244">
            <v>15</v>
          </cell>
          <cell r="X244">
            <v>3</v>
          </cell>
          <cell r="Y244">
            <v>2</v>
          </cell>
          <cell r="Z244">
            <v>12</v>
          </cell>
          <cell r="AA244">
            <v>4</v>
          </cell>
          <cell r="AB244">
            <v>2</v>
          </cell>
          <cell r="AC244"/>
          <cell r="AD244"/>
          <cell r="AE244"/>
          <cell r="AF244"/>
          <cell r="AG244"/>
          <cell r="AH244"/>
          <cell r="AI244">
            <v>38</v>
          </cell>
          <cell r="AJ244">
            <v>0</v>
          </cell>
          <cell r="AK244">
            <v>0</v>
          </cell>
          <cell r="AL244">
            <v>0</v>
          </cell>
          <cell r="AM244">
            <v>1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>
            <v>1</v>
          </cell>
          <cell r="AW244">
            <v>0</v>
          </cell>
          <cell r="AX244">
            <v>0</v>
          </cell>
          <cell r="AY244">
            <v>1</v>
          </cell>
          <cell r="AZ244">
            <v>0</v>
          </cell>
          <cell r="BA244">
            <v>0</v>
          </cell>
          <cell r="BB244">
            <v>0</v>
          </cell>
          <cell r="BC244"/>
          <cell r="BD244"/>
          <cell r="BE244"/>
          <cell r="BF244"/>
          <cell r="BG244"/>
          <cell r="BH244"/>
          <cell r="BI244">
            <v>1</v>
          </cell>
          <cell r="BJ244">
            <v>0</v>
          </cell>
          <cell r="BK244">
            <v>4</v>
          </cell>
          <cell r="BL244">
            <v>0</v>
          </cell>
          <cell r="BM244">
            <v>2</v>
          </cell>
          <cell r="BN244">
            <v>1</v>
          </cell>
          <cell r="BO244">
            <v>0</v>
          </cell>
          <cell r="BP244"/>
          <cell r="BQ244"/>
          <cell r="BR244"/>
          <cell r="BS244"/>
          <cell r="BT244"/>
          <cell r="BU244"/>
          <cell r="BV244">
            <v>7</v>
          </cell>
          <cell r="BW244">
            <v>35</v>
          </cell>
          <cell r="BX244">
            <v>16</v>
          </cell>
          <cell r="BY244">
            <v>6</v>
          </cell>
          <cell r="BZ244">
            <v>23</v>
          </cell>
          <cell r="CA244">
            <v>9</v>
          </cell>
          <cell r="CB244">
            <v>5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13</v>
          </cell>
          <cell r="M245">
            <v>24</v>
          </cell>
          <cell r="N245">
            <v>0</v>
          </cell>
          <cell r="O245">
            <v>0</v>
          </cell>
          <cell r="P245"/>
          <cell r="Q245"/>
          <cell r="R245"/>
          <cell r="S245"/>
          <cell r="T245"/>
          <cell r="U245"/>
          <cell r="V245">
            <v>37</v>
          </cell>
          <cell r="W245">
            <v>23</v>
          </cell>
          <cell r="X245">
            <v>21</v>
          </cell>
          <cell r="Y245">
            <v>39</v>
          </cell>
          <cell r="Z245">
            <v>23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>
            <v>106</v>
          </cell>
          <cell r="AJ245">
            <v>1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>
            <v>1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/>
          <cell r="BD245"/>
          <cell r="BE245"/>
          <cell r="BF245"/>
          <cell r="BG245"/>
          <cell r="BH245"/>
          <cell r="BI245">
            <v>0</v>
          </cell>
          <cell r="BJ245">
            <v>0</v>
          </cell>
          <cell r="BK245">
            <v>2</v>
          </cell>
          <cell r="BL245">
            <v>4</v>
          </cell>
          <cell r="BM245">
            <v>2</v>
          </cell>
          <cell r="BN245">
            <v>0</v>
          </cell>
          <cell r="BO245">
            <v>0</v>
          </cell>
          <cell r="BP245"/>
          <cell r="BQ245"/>
          <cell r="BR245"/>
          <cell r="BS245"/>
          <cell r="BT245"/>
          <cell r="BU245"/>
          <cell r="BV245">
            <v>8</v>
          </cell>
          <cell r="BW245">
            <v>24</v>
          </cell>
          <cell r="BX245">
            <v>23</v>
          </cell>
          <cell r="BY245">
            <v>56</v>
          </cell>
          <cell r="BZ245">
            <v>49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3</v>
          </cell>
          <cell r="K246">
            <v>0</v>
          </cell>
          <cell r="L246">
            <v>3</v>
          </cell>
          <cell r="M246">
            <v>6</v>
          </cell>
          <cell r="N246">
            <v>5</v>
          </cell>
          <cell r="O246">
            <v>0</v>
          </cell>
          <cell r="P246"/>
          <cell r="Q246"/>
          <cell r="R246"/>
          <cell r="S246"/>
          <cell r="T246"/>
          <cell r="U246"/>
          <cell r="V246">
            <v>17</v>
          </cell>
          <cell r="W246">
            <v>3</v>
          </cell>
          <cell r="X246">
            <v>1</v>
          </cell>
          <cell r="Y246">
            <v>0</v>
          </cell>
          <cell r="Z246">
            <v>2</v>
          </cell>
          <cell r="AA246">
            <v>5</v>
          </cell>
          <cell r="AB246">
            <v>2</v>
          </cell>
          <cell r="AC246"/>
          <cell r="AD246"/>
          <cell r="AE246"/>
          <cell r="AF246"/>
          <cell r="AG246"/>
          <cell r="AH246"/>
          <cell r="AI246">
            <v>13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/>
          <cell r="BD246"/>
          <cell r="BE246"/>
          <cell r="BF246"/>
          <cell r="BG246"/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/>
          <cell r="BQ246"/>
          <cell r="BR246"/>
          <cell r="BS246"/>
          <cell r="BT246"/>
          <cell r="BU246"/>
          <cell r="BV246">
            <v>0</v>
          </cell>
          <cell r="BW246">
            <v>6</v>
          </cell>
          <cell r="BX246">
            <v>1</v>
          </cell>
          <cell r="BY246">
            <v>3</v>
          </cell>
          <cell r="BZ246">
            <v>8</v>
          </cell>
          <cell r="CA246">
            <v>10</v>
          </cell>
          <cell r="CB246">
            <v>2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22</v>
          </cell>
          <cell r="K247">
            <v>4</v>
          </cell>
          <cell r="L247">
            <v>6</v>
          </cell>
          <cell r="M247">
            <v>13</v>
          </cell>
          <cell r="N247">
            <v>12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57</v>
          </cell>
          <cell r="W247">
            <v>48</v>
          </cell>
          <cell r="X247">
            <v>6</v>
          </cell>
          <cell r="Y247">
            <v>38</v>
          </cell>
          <cell r="Z247">
            <v>28</v>
          </cell>
          <cell r="AA247">
            <v>24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>
            <v>144</v>
          </cell>
          <cell r="AJ247">
            <v>0</v>
          </cell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>
            <v>1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/>
          <cell r="BD247"/>
          <cell r="BE247"/>
          <cell r="BF247"/>
          <cell r="BG247"/>
          <cell r="BH247"/>
          <cell r="BI247">
            <v>0</v>
          </cell>
          <cell r="BJ247">
            <v>1</v>
          </cell>
          <cell r="BK247">
            <v>0</v>
          </cell>
          <cell r="BL247">
            <v>0</v>
          </cell>
          <cell r="BM247">
            <v>2</v>
          </cell>
          <cell r="BN247">
            <v>2</v>
          </cell>
          <cell r="BO247">
            <v>0</v>
          </cell>
          <cell r="BP247"/>
          <cell r="BQ247"/>
          <cell r="BR247"/>
          <cell r="BS247"/>
          <cell r="BT247"/>
          <cell r="BU247"/>
          <cell r="BV247">
            <v>5</v>
          </cell>
          <cell r="BW247">
            <v>71</v>
          </cell>
          <cell r="BX247">
            <v>10</v>
          </cell>
          <cell r="BY247">
            <v>45</v>
          </cell>
          <cell r="BZ247">
            <v>43</v>
          </cell>
          <cell r="CA247">
            <v>38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1</v>
          </cell>
          <cell r="M248">
            <v>1</v>
          </cell>
          <cell r="N248">
            <v>1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3</v>
          </cell>
          <cell r="W248">
            <v>0</v>
          </cell>
          <cell r="X248">
            <v>8</v>
          </cell>
          <cell r="Y248">
            <v>13</v>
          </cell>
          <cell r="Z248">
            <v>4</v>
          </cell>
          <cell r="AA248">
            <v>2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>
            <v>27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/>
          <cell r="BD248"/>
          <cell r="BE248"/>
          <cell r="BF248"/>
          <cell r="BG248"/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/>
          <cell r="BQ248"/>
          <cell r="BR248"/>
          <cell r="BS248"/>
          <cell r="BT248"/>
          <cell r="BU248"/>
          <cell r="BV248">
            <v>0</v>
          </cell>
          <cell r="BW248">
            <v>0</v>
          </cell>
          <cell r="BX248">
            <v>8</v>
          </cell>
          <cell r="BY248">
            <v>14</v>
          </cell>
          <cell r="BZ248">
            <v>5</v>
          </cell>
          <cell r="CA248">
            <v>3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3</v>
          </cell>
          <cell r="N249">
            <v>1</v>
          </cell>
          <cell r="O249">
            <v>2</v>
          </cell>
          <cell r="P249"/>
          <cell r="Q249"/>
          <cell r="R249"/>
          <cell r="S249"/>
          <cell r="T249"/>
          <cell r="U249"/>
          <cell r="V249">
            <v>6</v>
          </cell>
          <cell r="W249">
            <v>0</v>
          </cell>
          <cell r="X249">
            <v>0</v>
          </cell>
          <cell r="Y249">
            <v>10</v>
          </cell>
          <cell r="Z249">
            <v>9</v>
          </cell>
          <cell r="AA249">
            <v>12</v>
          </cell>
          <cell r="AB249">
            <v>4</v>
          </cell>
          <cell r="AC249"/>
          <cell r="AD249"/>
          <cell r="AE249"/>
          <cell r="AF249"/>
          <cell r="AG249"/>
          <cell r="AH249"/>
          <cell r="AI249">
            <v>35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/>
          <cell r="BD249"/>
          <cell r="BE249"/>
          <cell r="BF249"/>
          <cell r="BG249"/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/>
          <cell r="BQ249"/>
          <cell r="BR249"/>
          <cell r="BS249"/>
          <cell r="BT249"/>
          <cell r="BU249"/>
          <cell r="BV249">
            <v>0</v>
          </cell>
          <cell r="BW249">
            <v>0</v>
          </cell>
          <cell r="BX249">
            <v>0</v>
          </cell>
          <cell r="BY249">
            <v>10</v>
          </cell>
          <cell r="BZ249">
            <v>12</v>
          </cell>
          <cell r="CA249">
            <v>13</v>
          </cell>
          <cell r="CB249">
            <v>6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2</v>
          </cell>
          <cell r="L250">
            <v>5</v>
          </cell>
          <cell r="M250">
            <v>0</v>
          </cell>
          <cell r="N250">
            <v>1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8</v>
          </cell>
          <cell r="W250">
            <v>8</v>
          </cell>
          <cell r="X250">
            <v>0</v>
          </cell>
          <cell r="Y250">
            <v>3</v>
          </cell>
          <cell r="Z250">
            <v>1</v>
          </cell>
          <cell r="AA250">
            <v>3</v>
          </cell>
          <cell r="AB250">
            <v>1</v>
          </cell>
          <cell r="AC250"/>
          <cell r="AD250"/>
          <cell r="AE250"/>
          <cell r="AF250"/>
          <cell r="AG250"/>
          <cell r="AH250"/>
          <cell r="AI250">
            <v>16</v>
          </cell>
          <cell r="AJ250">
            <v>0</v>
          </cell>
          <cell r="AK250">
            <v>0</v>
          </cell>
          <cell r="AL250">
            <v>2</v>
          </cell>
          <cell r="AM250">
            <v>1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>
            <v>3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/>
          <cell r="BD250"/>
          <cell r="BE250"/>
          <cell r="BF250"/>
          <cell r="BG250"/>
          <cell r="BH250"/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/>
          <cell r="BQ250"/>
          <cell r="BR250"/>
          <cell r="BS250"/>
          <cell r="BT250"/>
          <cell r="BU250"/>
          <cell r="BV250">
            <v>0</v>
          </cell>
          <cell r="BW250">
            <v>8</v>
          </cell>
          <cell r="BX250">
            <v>2</v>
          </cell>
          <cell r="BY250">
            <v>10</v>
          </cell>
          <cell r="BZ250">
            <v>2</v>
          </cell>
          <cell r="CA250">
            <v>4</v>
          </cell>
          <cell r="CB250">
            <v>1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3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/>
          <cell r="Q251"/>
          <cell r="R251"/>
          <cell r="S251"/>
          <cell r="T251"/>
          <cell r="U251"/>
          <cell r="V251">
            <v>3</v>
          </cell>
          <cell r="W251">
            <v>53</v>
          </cell>
          <cell r="X251">
            <v>0</v>
          </cell>
          <cell r="Y251">
            <v>16</v>
          </cell>
          <cell r="Z251">
            <v>11</v>
          </cell>
          <cell r="AA251">
            <v>4</v>
          </cell>
          <cell r="AB251">
            <v>2</v>
          </cell>
          <cell r="AC251"/>
          <cell r="AD251"/>
          <cell r="AE251"/>
          <cell r="AF251"/>
          <cell r="AG251"/>
          <cell r="AH251"/>
          <cell r="AI251">
            <v>86</v>
          </cell>
          <cell r="AJ251">
            <v>0</v>
          </cell>
          <cell r="AK251">
            <v>0</v>
          </cell>
          <cell r="AL251">
            <v>0</v>
          </cell>
          <cell r="AM251">
            <v>1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/>
          <cell r="BD251"/>
          <cell r="BE251"/>
          <cell r="BF251"/>
          <cell r="BG251"/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/>
          <cell r="BQ251"/>
          <cell r="BR251"/>
          <cell r="BS251"/>
          <cell r="BT251"/>
          <cell r="BU251"/>
          <cell r="BV251">
            <v>0</v>
          </cell>
          <cell r="BW251">
            <v>56</v>
          </cell>
          <cell r="BX251">
            <v>0</v>
          </cell>
          <cell r="BY251">
            <v>16</v>
          </cell>
          <cell r="BZ251">
            <v>12</v>
          </cell>
          <cell r="CA251">
            <v>4</v>
          </cell>
          <cell r="CB251">
            <v>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6</v>
          </cell>
          <cell r="K252">
            <v>15</v>
          </cell>
          <cell r="L252">
            <v>13</v>
          </cell>
          <cell r="M252">
            <v>15</v>
          </cell>
          <cell r="N252">
            <v>3</v>
          </cell>
          <cell r="O252">
            <v>0</v>
          </cell>
          <cell r="P252"/>
          <cell r="Q252"/>
          <cell r="R252"/>
          <cell r="S252"/>
          <cell r="T252"/>
          <cell r="U252"/>
          <cell r="V252">
            <v>52</v>
          </cell>
          <cell r="W252">
            <v>4</v>
          </cell>
          <cell r="X252">
            <v>5</v>
          </cell>
          <cell r="Y252">
            <v>10</v>
          </cell>
          <cell r="Z252">
            <v>9</v>
          </cell>
          <cell r="AA252">
            <v>2</v>
          </cell>
          <cell r="AB252">
            <v>0</v>
          </cell>
          <cell r="AC252"/>
          <cell r="AD252"/>
          <cell r="AE252"/>
          <cell r="AF252"/>
          <cell r="AG252"/>
          <cell r="AH252"/>
          <cell r="AI252">
            <v>30</v>
          </cell>
          <cell r="AJ252">
            <v>3</v>
          </cell>
          <cell r="AK252">
            <v>0</v>
          </cell>
          <cell r="AL252">
            <v>0</v>
          </cell>
          <cell r="AM252">
            <v>1</v>
          </cell>
          <cell r="AN252">
            <v>2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>
            <v>6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/>
          <cell r="BD252"/>
          <cell r="BE252"/>
          <cell r="BF252"/>
          <cell r="BG252"/>
          <cell r="BH252"/>
          <cell r="BI252">
            <v>0</v>
          </cell>
          <cell r="BJ252">
            <v>0</v>
          </cell>
          <cell r="BK252">
            <v>2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/>
          <cell r="BQ252"/>
          <cell r="BR252"/>
          <cell r="BS252"/>
          <cell r="BT252"/>
          <cell r="BU252"/>
          <cell r="BV252">
            <v>2</v>
          </cell>
          <cell r="BW252">
            <v>13</v>
          </cell>
          <cell r="BX252">
            <v>22</v>
          </cell>
          <cell r="BY252">
            <v>23</v>
          </cell>
          <cell r="BZ252">
            <v>25</v>
          </cell>
          <cell r="CA252">
            <v>7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3</v>
          </cell>
          <cell r="K253">
            <v>9</v>
          </cell>
          <cell r="L253">
            <v>15</v>
          </cell>
          <cell r="M253">
            <v>16</v>
          </cell>
          <cell r="N253">
            <v>6</v>
          </cell>
          <cell r="O253">
            <v>2</v>
          </cell>
          <cell r="P253"/>
          <cell r="Q253"/>
          <cell r="R253"/>
          <cell r="S253"/>
          <cell r="T253"/>
          <cell r="U253"/>
          <cell r="V253">
            <v>51</v>
          </cell>
          <cell r="W253">
            <v>14</v>
          </cell>
          <cell r="X253">
            <v>15</v>
          </cell>
          <cell r="Y253">
            <v>11</v>
          </cell>
          <cell r="Z253">
            <v>33</v>
          </cell>
          <cell r="AA253">
            <v>14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>
            <v>87</v>
          </cell>
          <cell r="AJ253">
            <v>0</v>
          </cell>
          <cell r="AK253">
            <v>0</v>
          </cell>
          <cell r="AL253">
            <v>1</v>
          </cell>
          <cell r="AM253">
            <v>1</v>
          </cell>
          <cell r="AN253">
            <v>1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>
            <v>3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/>
          <cell r="BD253"/>
          <cell r="BE253"/>
          <cell r="BF253"/>
          <cell r="BG253"/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/>
          <cell r="BQ253"/>
          <cell r="BR253"/>
          <cell r="BS253"/>
          <cell r="BT253"/>
          <cell r="BU253"/>
          <cell r="BV253">
            <v>0</v>
          </cell>
          <cell r="BW253">
            <v>17</v>
          </cell>
          <cell r="BX253">
            <v>24</v>
          </cell>
          <cell r="BY253">
            <v>27</v>
          </cell>
          <cell r="BZ253">
            <v>50</v>
          </cell>
          <cell r="CA253">
            <v>21</v>
          </cell>
          <cell r="CB253">
            <v>2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2</v>
          </cell>
          <cell r="K254">
            <v>0</v>
          </cell>
          <cell r="L254">
            <v>4</v>
          </cell>
          <cell r="M254">
            <v>0</v>
          </cell>
          <cell r="N254">
            <v>5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11</v>
          </cell>
          <cell r="W254">
            <v>4</v>
          </cell>
          <cell r="X254">
            <v>0</v>
          </cell>
          <cell r="Y254">
            <v>0</v>
          </cell>
          <cell r="Z254">
            <v>0</v>
          </cell>
          <cell r="AA254">
            <v>5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>
            <v>9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/>
          <cell r="BD254"/>
          <cell r="BE254"/>
          <cell r="BF254"/>
          <cell r="BG254"/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/>
          <cell r="BQ254"/>
          <cell r="BR254"/>
          <cell r="BS254"/>
          <cell r="BT254"/>
          <cell r="BU254"/>
          <cell r="BV254">
            <v>0</v>
          </cell>
          <cell r="BW254">
            <v>6</v>
          </cell>
          <cell r="BX254">
            <v>0</v>
          </cell>
          <cell r="BY254">
            <v>4</v>
          </cell>
          <cell r="BZ254">
            <v>0</v>
          </cell>
          <cell r="CA254">
            <v>11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3</v>
          </cell>
          <cell r="K255">
            <v>2</v>
          </cell>
          <cell r="L255">
            <v>0</v>
          </cell>
          <cell r="M255">
            <v>5</v>
          </cell>
          <cell r="N255">
            <v>2</v>
          </cell>
          <cell r="O255">
            <v>3</v>
          </cell>
          <cell r="P255"/>
          <cell r="Q255"/>
          <cell r="R255"/>
          <cell r="S255"/>
          <cell r="T255"/>
          <cell r="U255"/>
          <cell r="V255">
            <v>15</v>
          </cell>
          <cell r="W255">
            <v>0</v>
          </cell>
          <cell r="X255">
            <v>0</v>
          </cell>
          <cell r="Y255">
            <v>0</v>
          </cell>
          <cell r="Z255">
            <v>2</v>
          </cell>
          <cell r="AA255">
            <v>2</v>
          </cell>
          <cell r="AB255">
            <v>2</v>
          </cell>
          <cell r="AC255"/>
          <cell r="AD255"/>
          <cell r="AE255"/>
          <cell r="AF255"/>
          <cell r="AG255"/>
          <cell r="AH255"/>
          <cell r="AI255">
            <v>6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1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>
            <v>1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/>
          <cell r="BD255"/>
          <cell r="BE255"/>
          <cell r="BF255"/>
          <cell r="BG255"/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/>
          <cell r="BQ255"/>
          <cell r="BR255"/>
          <cell r="BS255"/>
          <cell r="BT255"/>
          <cell r="BU255"/>
          <cell r="BV255">
            <v>0</v>
          </cell>
          <cell r="BW255">
            <v>3</v>
          </cell>
          <cell r="BX255">
            <v>2</v>
          </cell>
          <cell r="BY255">
            <v>0</v>
          </cell>
          <cell r="BZ255">
            <v>7</v>
          </cell>
          <cell r="CA255">
            <v>5</v>
          </cell>
          <cell r="CB255">
            <v>5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>
            <v>5</v>
          </cell>
          <cell r="L256">
            <v>0</v>
          </cell>
          <cell r="M256">
            <v>5</v>
          </cell>
          <cell r="N256">
            <v>7</v>
          </cell>
          <cell r="O256">
            <v>3</v>
          </cell>
          <cell r="P256"/>
          <cell r="Q256"/>
          <cell r="R256"/>
          <cell r="S256"/>
          <cell r="T256"/>
          <cell r="U256"/>
          <cell r="V256">
            <v>20</v>
          </cell>
          <cell r="W256">
            <v>0</v>
          </cell>
          <cell r="X256">
            <v>7</v>
          </cell>
          <cell r="Y256">
            <v>0</v>
          </cell>
          <cell r="Z256">
            <v>6</v>
          </cell>
          <cell r="AA256">
            <v>3</v>
          </cell>
          <cell r="AB256">
            <v>3</v>
          </cell>
          <cell r="AC256"/>
          <cell r="AD256"/>
          <cell r="AE256"/>
          <cell r="AF256"/>
          <cell r="AG256"/>
          <cell r="AH256"/>
          <cell r="AI256">
            <v>19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/>
          <cell r="BD256"/>
          <cell r="BE256"/>
          <cell r="BF256"/>
          <cell r="BG256"/>
          <cell r="BH256"/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/>
          <cell r="BQ256"/>
          <cell r="BR256"/>
          <cell r="BS256"/>
          <cell r="BT256"/>
          <cell r="BU256"/>
          <cell r="BV256">
            <v>0</v>
          </cell>
          <cell r="BW256">
            <v>0</v>
          </cell>
          <cell r="BX256">
            <v>12</v>
          </cell>
          <cell r="BY256">
            <v>0</v>
          </cell>
          <cell r="BZ256">
            <v>11</v>
          </cell>
          <cell r="CA256">
            <v>10</v>
          </cell>
          <cell r="CB256">
            <v>6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2</v>
          </cell>
          <cell r="K257">
            <v>3</v>
          </cell>
          <cell r="L257">
            <v>7</v>
          </cell>
          <cell r="M257">
            <v>0</v>
          </cell>
          <cell r="N257">
            <v>7</v>
          </cell>
          <cell r="O257">
            <v>0</v>
          </cell>
          <cell r="P257"/>
          <cell r="Q257"/>
          <cell r="R257"/>
          <cell r="S257"/>
          <cell r="T257"/>
          <cell r="U257"/>
          <cell r="V257">
            <v>19</v>
          </cell>
          <cell r="W257">
            <v>12</v>
          </cell>
          <cell r="X257">
            <v>15</v>
          </cell>
          <cell r="Y257">
            <v>6</v>
          </cell>
          <cell r="Z257">
            <v>3</v>
          </cell>
          <cell r="AA257">
            <v>11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>
            <v>47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/>
          <cell r="BD257"/>
          <cell r="BE257"/>
          <cell r="BF257"/>
          <cell r="BG257"/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/>
          <cell r="BQ257"/>
          <cell r="BR257"/>
          <cell r="BS257"/>
          <cell r="BT257"/>
          <cell r="BU257"/>
          <cell r="BV257">
            <v>0</v>
          </cell>
          <cell r="BW257">
            <v>14</v>
          </cell>
          <cell r="BX257">
            <v>18</v>
          </cell>
          <cell r="BY257">
            <v>13</v>
          </cell>
          <cell r="BZ257">
            <v>3</v>
          </cell>
          <cell r="CA257">
            <v>18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9</v>
          </cell>
          <cell r="K258">
            <v>8</v>
          </cell>
          <cell r="L258">
            <v>0</v>
          </cell>
          <cell r="M258">
            <v>0</v>
          </cell>
          <cell r="N258">
            <v>7</v>
          </cell>
          <cell r="O258">
            <v>1</v>
          </cell>
          <cell r="P258"/>
          <cell r="Q258"/>
          <cell r="R258"/>
          <cell r="S258"/>
          <cell r="T258"/>
          <cell r="U258"/>
          <cell r="V258">
            <v>25</v>
          </cell>
          <cell r="W258">
            <v>4</v>
          </cell>
          <cell r="X258">
            <v>2</v>
          </cell>
          <cell r="Y258">
            <v>0</v>
          </cell>
          <cell r="Z258">
            <v>0</v>
          </cell>
          <cell r="AA258">
            <v>0</v>
          </cell>
          <cell r="AB258">
            <v>1</v>
          </cell>
          <cell r="AC258"/>
          <cell r="AD258"/>
          <cell r="AE258"/>
          <cell r="AF258"/>
          <cell r="AG258"/>
          <cell r="AH258"/>
          <cell r="AI258">
            <v>7</v>
          </cell>
          <cell r="AJ258">
            <v>1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/>
          <cell r="BD258"/>
          <cell r="BE258"/>
          <cell r="BF258"/>
          <cell r="BG258"/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1</v>
          </cell>
          <cell r="BO258">
            <v>0</v>
          </cell>
          <cell r="BP258"/>
          <cell r="BQ258"/>
          <cell r="BR258"/>
          <cell r="BS258"/>
          <cell r="BT258"/>
          <cell r="BU258"/>
          <cell r="BV258">
            <v>1</v>
          </cell>
          <cell r="BW258">
            <v>14</v>
          </cell>
          <cell r="BX258">
            <v>10</v>
          </cell>
          <cell r="BY258">
            <v>0</v>
          </cell>
          <cell r="BZ258">
            <v>0</v>
          </cell>
          <cell r="CA258">
            <v>8</v>
          </cell>
          <cell r="CB258">
            <v>2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3</v>
          </cell>
          <cell r="K259">
            <v>0</v>
          </cell>
          <cell r="L259">
            <v>2</v>
          </cell>
          <cell r="M259">
            <v>4</v>
          </cell>
          <cell r="N259">
            <v>9</v>
          </cell>
          <cell r="O259">
            <v>2</v>
          </cell>
          <cell r="P259"/>
          <cell r="Q259"/>
          <cell r="R259"/>
          <cell r="S259"/>
          <cell r="T259"/>
          <cell r="U259"/>
          <cell r="V259">
            <v>20</v>
          </cell>
          <cell r="W259">
            <v>102</v>
          </cell>
          <cell r="X259">
            <v>49</v>
          </cell>
          <cell r="Y259">
            <v>96</v>
          </cell>
          <cell r="Z259">
            <v>56</v>
          </cell>
          <cell r="AA259">
            <v>11</v>
          </cell>
          <cell r="AB259">
            <v>43</v>
          </cell>
          <cell r="AC259"/>
          <cell r="AD259"/>
          <cell r="AE259"/>
          <cell r="AF259"/>
          <cell r="AG259"/>
          <cell r="AH259"/>
          <cell r="AI259">
            <v>357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/>
          <cell r="BD259"/>
          <cell r="BE259"/>
          <cell r="BF259"/>
          <cell r="BG259"/>
          <cell r="BH259"/>
          <cell r="BI259">
            <v>0</v>
          </cell>
          <cell r="BJ259">
            <v>2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</v>
          </cell>
          <cell r="BP259"/>
          <cell r="BQ259"/>
          <cell r="BR259"/>
          <cell r="BS259"/>
          <cell r="BT259"/>
          <cell r="BU259"/>
          <cell r="BV259">
            <v>4</v>
          </cell>
          <cell r="BW259">
            <v>107</v>
          </cell>
          <cell r="BX259">
            <v>49</v>
          </cell>
          <cell r="BY259">
            <v>98</v>
          </cell>
          <cell r="BZ259">
            <v>60</v>
          </cell>
          <cell r="CA259">
            <v>20</v>
          </cell>
          <cell r="CB259">
            <v>47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4</v>
          </cell>
          <cell r="K260">
            <v>4</v>
          </cell>
          <cell r="L260">
            <v>5</v>
          </cell>
          <cell r="M260">
            <v>7</v>
          </cell>
          <cell r="N260">
            <v>3</v>
          </cell>
          <cell r="O260">
            <v>7</v>
          </cell>
          <cell r="P260"/>
          <cell r="Q260"/>
          <cell r="R260"/>
          <cell r="S260"/>
          <cell r="T260"/>
          <cell r="U260"/>
          <cell r="V260">
            <v>30</v>
          </cell>
          <cell r="W260">
            <v>46</v>
          </cell>
          <cell r="X260">
            <v>53</v>
          </cell>
          <cell r="Y260">
            <v>65</v>
          </cell>
          <cell r="Z260">
            <v>56</v>
          </cell>
          <cell r="AA260">
            <v>38</v>
          </cell>
          <cell r="AB260">
            <v>16</v>
          </cell>
          <cell r="AC260"/>
          <cell r="AD260"/>
          <cell r="AE260"/>
          <cell r="AF260"/>
          <cell r="AG260"/>
          <cell r="AH260"/>
          <cell r="AI260">
            <v>274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/>
          <cell r="BD260"/>
          <cell r="BE260"/>
          <cell r="BF260"/>
          <cell r="BG260"/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/>
          <cell r="BQ260"/>
          <cell r="BR260"/>
          <cell r="BS260"/>
          <cell r="BT260"/>
          <cell r="BU260"/>
          <cell r="BV260">
            <v>0</v>
          </cell>
          <cell r="BW260">
            <v>50</v>
          </cell>
          <cell r="BX260">
            <v>57</v>
          </cell>
          <cell r="BY260">
            <v>70</v>
          </cell>
          <cell r="BZ260">
            <v>63</v>
          </cell>
          <cell r="CA260">
            <v>41</v>
          </cell>
          <cell r="CB260">
            <v>23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13</v>
          </cell>
          <cell r="K261">
            <v>31</v>
          </cell>
          <cell r="L261">
            <v>7</v>
          </cell>
          <cell r="M261">
            <v>26</v>
          </cell>
          <cell r="N261">
            <v>5</v>
          </cell>
          <cell r="O261">
            <v>9</v>
          </cell>
          <cell r="P261"/>
          <cell r="Q261"/>
          <cell r="R261"/>
          <cell r="S261"/>
          <cell r="T261"/>
          <cell r="U261"/>
          <cell r="V261">
            <v>91</v>
          </cell>
          <cell r="W261">
            <v>7</v>
          </cell>
          <cell r="X261">
            <v>2</v>
          </cell>
          <cell r="Y261">
            <v>38</v>
          </cell>
          <cell r="Z261">
            <v>14</v>
          </cell>
          <cell r="AA261">
            <v>67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>
            <v>128</v>
          </cell>
          <cell r="AJ261">
            <v>0</v>
          </cell>
          <cell r="AK261">
            <v>0</v>
          </cell>
          <cell r="AL261">
            <v>0</v>
          </cell>
          <cell r="AM261">
            <v>1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>
            <v>1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/>
          <cell r="BD261"/>
          <cell r="BE261"/>
          <cell r="BF261"/>
          <cell r="BG261"/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2</v>
          </cell>
          <cell r="BO261">
            <v>0</v>
          </cell>
          <cell r="BP261"/>
          <cell r="BQ261"/>
          <cell r="BR261"/>
          <cell r="BS261"/>
          <cell r="BT261"/>
          <cell r="BU261"/>
          <cell r="BV261">
            <v>2</v>
          </cell>
          <cell r="BW261">
            <v>20</v>
          </cell>
          <cell r="BX261">
            <v>33</v>
          </cell>
          <cell r="BY261">
            <v>45</v>
          </cell>
          <cell r="BZ261">
            <v>41</v>
          </cell>
          <cell r="CA261">
            <v>74</v>
          </cell>
          <cell r="CB261">
            <v>9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3</v>
          </cell>
          <cell r="L262">
            <v>1</v>
          </cell>
          <cell r="M262">
            <v>1</v>
          </cell>
          <cell r="N262">
            <v>9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14</v>
          </cell>
          <cell r="W262">
            <v>2</v>
          </cell>
          <cell r="X262">
            <v>0</v>
          </cell>
          <cell r="Y262">
            <v>2</v>
          </cell>
          <cell r="Z262">
            <v>3</v>
          </cell>
          <cell r="AA262">
            <v>1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>
            <v>8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/>
          <cell r="BD262"/>
          <cell r="BE262"/>
          <cell r="BF262"/>
          <cell r="BG262"/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/>
          <cell r="BQ262"/>
          <cell r="BR262"/>
          <cell r="BS262"/>
          <cell r="BT262"/>
          <cell r="BU262"/>
          <cell r="BV262">
            <v>0</v>
          </cell>
          <cell r="BW262">
            <v>2</v>
          </cell>
          <cell r="BX262">
            <v>3</v>
          </cell>
          <cell r="BY262">
            <v>3</v>
          </cell>
          <cell r="BZ262">
            <v>4</v>
          </cell>
          <cell r="CA262">
            <v>10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3</v>
          </cell>
          <cell r="AA263">
            <v>0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>
            <v>3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/>
          <cell r="BD263"/>
          <cell r="BE263"/>
          <cell r="BF263"/>
          <cell r="BG263"/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/>
          <cell r="BQ263"/>
          <cell r="BR263"/>
          <cell r="BS263"/>
          <cell r="BT263"/>
          <cell r="BU263"/>
          <cell r="BV263">
            <v>0</v>
          </cell>
          <cell r="BW263">
            <v>0</v>
          </cell>
          <cell r="BX263">
            <v>1</v>
          </cell>
          <cell r="BY263">
            <v>0</v>
          </cell>
          <cell r="BZ263">
            <v>3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8</v>
          </cell>
          <cell r="K264">
            <v>3</v>
          </cell>
          <cell r="L264">
            <v>5</v>
          </cell>
          <cell r="M264">
            <v>18</v>
          </cell>
          <cell r="N264">
            <v>5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39</v>
          </cell>
          <cell r="W264">
            <v>20</v>
          </cell>
          <cell r="X264">
            <v>16</v>
          </cell>
          <cell r="Y264">
            <v>16</v>
          </cell>
          <cell r="Z264">
            <v>83</v>
          </cell>
          <cell r="AA264">
            <v>14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>
            <v>149</v>
          </cell>
          <cell r="AJ264">
            <v>0</v>
          </cell>
          <cell r="AK264">
            <v>0</v>
          </cell>
          <cell r="AL264">
            <v>0</v>
          </cell>
          <cell r="AM264">
            <v>1</v>
          </cell>
          <cell r="AN264">
            <v>0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>
            <v>1</v>
          </cell>
          <cell r="AW264">
            <v>0</v>
          </cell>
          <cell r="AX264">
            <v>0</v>
          </cell>
          <cell r="AY264">
            <v>0</v>
          </cell>
          <cell r="AZ264">
            <v>1</v>
          </cell>
          <cell r="BA264">
            <v>1</v>
          </cell>
          <cell r="BB264">
            <v>0</v>
          </cell>
          <cell r="BC264"/>
          <cell r="BD264"/>
          <cell r="BE264"/>
          <cell r="BF264"/>
          <cell r="BG264"/>
          <cell r="BH264"/>
          <cell r="BI264">
            <v>2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/>
          <cell r="BQ264"/>
          <cell r="BR264"/>
          <cell r="BS264"/>
          <cell r="BT264"/>
          <cell r="BU264"/>
          <cell r="BV264">
            <v>0</v>
          </cell>
          <cell r="BW264">
            <v>28</v>
          </cell>
          <cell r="BX264">
            <v>19</v>
          </cell>
          <cell r="BY264">
            <v>21</v>
          </cell>
          <cell r="BZ264">
            <v>103</v>
          </cell>
          <cell r="CA264">
            <v>20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9</v>
          </cell>
          <cell r="K265">
            <v>6</v>
          </cell>
          <cell r="L265">
            <v>17</v>
          </cell>
          <cell r="M265">
            <v>40</v>
          </cell>
          <cell r="N265">
            <v>2</v>
          </cell>
          <cell r="O265">
            <v>0</v>
          </cell>
          <cell r="P265"/>
          <cell r="Q265"/>
          <cell r="R265"/>
          <cell r="S265"/>
          <cell r="T265"/>
          <cell r="U265"/>
          <cell r="V265">
            <v>74</v>
          </cell>
          <cell r="W265">
            <v>0</v>
          </cell>
          <cell r="X265">
            <v>1</v>
          </cell>
          <cell r="Y265">
            <v>1</v>
          </cell>
          <cell r="Z265">
            <v>0</v>
          </cell>
          <cell r="AA265">
            <v>39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>
            <v>41</v>
          </cell>
          <cell r="AJ265">
            <v>0</v>
          </cell>
          <cell r="AK265">
            <v>0</v>
          </cell>
          <cell r="AL265">
            <v>1</v>
          </cell>
          <cell r="AM265">
            <v>0</v>
          </cell>
          <cell r="AN265">
            <v>2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>
            <v>3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/>
          <cell r="BD265"/>
          <cell r="BE265"/>
          <cell r="BF265"/>
          <cell r="BG265"/>
          <cell r="BH265"/>
          <cell r="BI265">
            <v>0</v>
          </cell>
          <cell r="BJ265">
            <v>2</v>
          </cell>
          <cell r="BK265">
            <v>7</v>
          </cell>
          <cell r="BL265">
            <v>0</v>
          </cell>
          <cell r="BM265">
            <v>3</v>
          </cell>
          <cell r="BN265">
            <v>0</v>
          </cell>
          <cell r="BO265">
            <v>0</v>
          </cell>
          <cell r="BP265"/>
          <cell r="BQ265"/>
          <cell r="BR265"/>
          <cell r="BS265"/>
          <cell r="BT265"/>
          <cell r="BU265"/>
          <cell r="BV265">
            <v>12</v>
          </cell>
          <cell r="BW265">
            <v>11</v>
          </cell>
          <cell r="BX265">
            <v>14</v>
          </cell>
          <cell r="BY265">
            <v>19</v>
          </cell>
          <cell r="BZ265">
            <v>43</v>
          </cell>
          <cell r="CA265">
            <v>43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1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>
            <v>1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/>
          <cell r="BD266"/>
          <cell r="BE266"/>
          <cell r="BF266"/>
          <cell r="BG266"/>
          <cell r="BH266"/>
          <cell r="BI266">
            <v>0</v>
          </cell>
          <cell r="BJ266">
            <v>0</v>
          </cell>
          <cell r="BK266">
            <v>0</v>
          </cell>
          <cell r="BL266">
            <v>1</v>
          </cell>
          <cell r="BM266">
            <v>0</v>
          </cell>
          <cell r="BN266">
            <v>0</v>
          </cell>
          <cell r="BO266">
            <v>0</v>
          </cell>
          <cell r="BP266"/>
          <cell r="BQ266"/>
          <cell r="BR266"/>
          <cell r="BS266"/>
          <cell r="BT266"/>
          <cell r="BU266"/>
          <cell r="BV266">
            <v>1</v>
          </cell>
          <cell r="BW266">
            <v>0</v>
          </cell>
          <cell r="BX266">
            <v>0</v>
          </cell>
          <cell r="BY266">
            <v>1</v>
          </cell>
          <cell r="BZ266">
            <v>1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2</v>
          </cell>
          <cell r="L267">
            <v>1</v>
          </cell>
          <cell r="M267">
            <v>2</v>
          </cell>
          <cell r="N267">
            <v>1</v>
          </cell>
          <cell r="O267">
            <v>0</v>
          </cell>
          <cell r="P267"/>
          <cell r="Q267"/>
          <cell r="R267"/>
          <cell r="S267"/>
          <cell r="T267"/>
          <cell r="U267"/>
          <cell r="V267">
            <v>6</v>
          </cell>
          <cell r="W267">
            <v>5</v>
          </cell>
          <cell r="X267">
            <v>3</v>
          </cell>
          <cell r="Y267">
            <v>3</v>
          </cell>
          <cell r="Z267">
            <v>3</v>
          </cell>
          <cell r="AA267">
            <v>18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>
            <v>32</v>
          </cell>
          <cell r="AJ267">
            <v>1</v>
          </cell>
          <cell r="AK267">
            <v>0</v>
          </cell>
          <cell r="AL267">
            <v>0</v>
          </cell>
          <cell r="AM267">
            <v>0</v>
          </cell>
          <cell r="AN267">
            <v>1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>
            <v>2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/>
          <cell r="BD267"/>
          <cell r="BE267"/>
          <cell r="BF267"/>
          <cell r="BG267"/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/>
          <cell r="BQ267"/>
          <cell r="BR267"/>
          <cell r="BS267"/>
          <cell r="BT267"/>
          <cell r="BU267"/>
          <cell r="BV267">
            <v>0</v>
          </cell>
          <cell r="BW267">
            <v>6</v>
          </cell>
          <cell r="BX267">
            <v>5</v>
          </cell>
          <cell r="BY267">
            <v>4</v>
          </cell>
          <cell r="BZ267">
            <v>5</v>
          </cell>
          <cell r="CA267">
            <v>20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>
            <v>3</v>
          </cell>
          <cell r="L268">
            <v>6</v>
          </cell>
          <cell r="M268">
            <v>2</v>
          </cell>
          <cell r="N268">
            <v>0</v>
          </cell>
          <cell r="O268">
            <v>0</v>
          </cell>
          <cell r="P268"/>
          <cell r="Q268"/>
          <cell r="R268"/>
          <cell r="S268"/>
          <cell r="T268"/>
          <cell r="U268"/>
          <cell r="V268">
            <v>11</v>
          </cell>
          <cell r="W268">
            <v>0</v>
          </cell>
          <cell r="X268">
            <v>0</v>
          </cell>
          <cell r="Y268">
            <v>1</v>
          </cell>
          <cell r="Z268">
            <v>0</v>
          </cell>
          <cell r="AA268">
            <v>0</v>
          </cell>
          <cell r="AB268">
            <v>3</v>
          </cell>
          <cell r="AC268"/>
          <cell r="AD268"/>
          <cell r="AE268"/>
          <cell r="AF268"/>
          <cell r="AG268"/>
          <cell r="AH268"/>
          <cell r="AI268">
            <v>4</v>
          </cell>
          <cell r="AJ268">
            <v>0</v>
          </cell>
          <cell r="AK268">
            <v>1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>
            <v>1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/>
          <cell r="BD268"/>
          <cell r="BE268"/>
          <cell r="BF268"/>
          <cell r="BG268"/>
          <cell r="BH268"/>
          <cell r="BI268">
            <v>0</v>
          </cell>
          <cell r="BJ268">
            <v>1</v>
          </cell>
          <cell r="BK268">
            <v>0</v>
          </cell>
          <cell r="BL268">
            <v>1</v>
          </cell>
          <cell r="BM268">
            <v>0</v>
          </cell>
          <cell r="BN268">
            <v>0</v>
          </cell>
          <cell r="BO268">
            <v>2</v>
          </cell>
          <cell r="BP268"/>
          <cell r="BQ268"/>
          <cell r="BR268"/>
          <cell r="BS268"/>
          <cell r="BT268"/>
          <cell r="BU268"/>
          <cell r="BV268">
            <v>4</v>
          </cell>
          <cell r="BW268">
            <v>1</v>
          </cell>
          <cell r="BX268">
            <v>4</v>
          </cell>
          <cell r="BY268">
            <v>8</v>
          </cell>
          <cell r="BZ268">
            <v>2</v>
          </cell>
          <cell r="CA268">
            <v>0</v>
          </cell>
          <cell r="CB268">
            <v>5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6</v>
          </cell>
          <cell r="K269">
            <v>3</v>
          </cell>
          <cell r="L269">
            <v>13</v>
          </cell>
          <cell r="M269">
            <v>9</v>
          </cell>
          <cell r="N269">
            <v>9</v>
          </cell>
          <cell r="O269">
            <v>6</v>
          </cell>
          <cell r="P269"/>
          <cell r="Q269"/>
          <cell r="R269"/>
          <cell r="S269"/>
          <cell r="T269"/>
          <cell r="U269"/>
          <cell r="V269">
            <v>46</v>
          </cell>
          <cell r="W269">
            <v>15</v>
          </cell>
          <cell r="X269">
            <v>14</v>
          </cell>
          <cell r="Y269">
            <v>26</v>
          </cell>
          <cell r="Z269">
            <v>16</v>
          </cell>
          <cell r="AA269">
            <v>24</v>
          </cell>
          <cell r="AB269">
            <v>13</v>
          </cell>
          <cell r="AC269"/>
          <cell r="AD269"/>
          <cell r="AE269"/>
          <cell r="AF269"/>
          <cell r="AG269"/>
          <cell r="AH269"/>
          <cell r="AI269">
            <v>108</v>
          </cell>
          <cell r="AJ269">
            <v>0</v>
          </cell>
          <cell r="AK269">
            <v>1</v>
          </cell>
          <cell r="AL269">
            <v>0</v>
          </cell>
          <cell r="AM269">
            <v>0</v>
          </cell>
          <cell r="AN269">
            <v>1</v>
          </cell>
          <cell r="AO269">
            <v>1</v>
          </cell>
          <cell r="AP269"/>
          <cell r="AQ269"/>
          <cell r="AR269"/>
          <cell r="AS269"/>
          <cell r="AT269"/>
          <cell r="AU269"/>
          <cell r="AV269">
            <v>3</v>
          </cell>
          <cell r="AW269">
            <v>0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/>
          <cell r="BD269"/>
          <cell r="BE269"/>
          <cell r="BF269"/>
          <cell r="BG269"/>
          <cell r="BH269"/>
          <cell r="BI269">
            <v>1</v>
          </cell>
          <cell r="BJ269">
            <v>0</v>
          </cell>
          <cell r="BK269">
            <v>0</v>
          </cell>
          <cell r="BL269">
            <v>1</v>
          </cell>
          <cell r="BM269">
            <v>1</v>
          </cell>
          <cell r="BN269">
            <v>0</v>
          </cell>
          <cell r="BO269">
            <v>0</v>
          </cell>
          <cell r="BP269"/>
          <cell r="BQ269"/>
          <cell r="BR269"/>
          <cell r="BS269"/>
          <cell r="BT269"/>
          <cell r="BU269"/>
          <cell r="BV269">
            <v>2</v>
          </cell>
          <cell r="BW269">
            <v>21</v>
          </cell>
          <cell r="BX269">
            <v>19</v>
          </cell>
          <cell r="BY269">
            <v>40</v>
          </cell>
          <cell r="BZ269">
            <v>26</v>
          </cell>
          <cell r="CA269">
            <v>34</v>
          </cell>
          <cell r="CB269">
            <v>20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/>
          <cell r="Q270"/>
          <cell r="R270"/>
          <cell r="S270"/>
          <cell r="T270"/>
          <cell r="U270"/>
          <cell r="V270">
            <v>1</v>
          </cell>
          <cell r="W270">
            <v>2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>
            <v>2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/>
          <cell r="BD270"/>
          <cell r="BE270"/>
          <cell r="BF270"/>
          <cell r="BG270"/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/>
          <cell r="BQ270"/>
          <cell r="BR270"/>
          <cell r="BS270"/>
          <cell r="BT270"/>
          <cell r="BU270"/>
          <cell r="BV270">
            <v>0</v>
          </cell>
          <cell r="BW270">
            <v>3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1</v>
          </cell>
          <cell r="L271">
            <v>0</v>
          </cell>
          <cell r="M271">
            <v>2</v>
          </cell>
          <cell r="N271">
            <v>1</v>
          </cell>
          <cell r="O271">
            <v>0</v>
          </cell>
          <cell r="P271"/>
          <cell r="Q271"/>
          <cell r="R271"/>
          <cell r="S271"/>
          <cell r="T271"/>
          <cell r="U271"/>
          <cell r="V271">
            <v>4</v>
          </cell>
          <cell r="W271">
            <v>2</v>
          </cell>
          <cell r="X271">
            <v>2</v>
          </cell>
          <cell r="Y271">
            <v>7</v>
          </cell>
          <cell r="Z271">
            <v>5</v>
          </cell>
          <cell r="AA271">
            <v>4</v>
          </cell>
          <cell r="AB271">
            <v>6</v>
          </cell>
          <cell r="AC271"/>
          <cell r="AD271"/>
          <cell r="AE271"/>
          <cell r="AF271"/>
          <cell r="AG271"/>
          <cell r="AH271"/>
          <cell r="AI271">
            <v>26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/>
          <cell r="BD271"/>
          <cell r="BE271"/>
          <cell r="BF271"/>
          <cell r="BG271"/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/>
          <cell r="BQ271"/>
          <cell r="BR271"/>
          <cell r="BS271"/>
          <cell r="BT271"/>
          <cell r="BU271"/>
          <cell r="BV271">
            <v>0</v>
          </cell>
          <cell r="BW271">
            <v>2</v>
          </cell>
          <cell r="BX271">
            <v>3</v>
          </cell>
          <cell r="BY271">
            <v>7</v>
          </cell>
          <cell r="BZ271">
            <v>7</v>
          </cell>
          <cell r="CA271">
            <v>5</v>
          </cell>
          <cell r="CB271">
            <v>6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>
            <v>22</v>
          </cell>
          <cell r="L272">
            <v>34</v>
          </cell>
          <cell r="M272">
            <v>10</v>
          </cell>
          <cell r="N272">
            <v>1</v>
          </cell>
          <cell r="O272">
            <v>1</v>
          </cell>
          <cell r="P272"/>
          <cell r="Q272"/>
          <cell r="R272"/>
          <cell r="S272"/>
          <cell r="T272"/>
          <cell r="U272"/>
          <cell r="V272">
            <v>68</v>
          </cell>
          <cell r="W272">
            <v>0</v>
          </cell>
          <cell r="X272">
            <v>12</v>
          </cell>
          <cell r="Y272">
            <v>32</v>
          </cell>
          <cell r="Z272">
            <v>37</v>
          </cell>
          <cell r="AA272">
            <v>38</v>
          </cell>
          <cell r="AB272">
            <v>44</v>
          </cell>
          <cell r="AC272"/>
          <cell r="AD272"/>
          <cell r="AE272"/>
          <cell r="AF272"/>
          <cell r="AG272"/>
          <cell r="AH272"/>
          <cell r="AI272">
            <v>163</v>
          </cell>
          <cell r="AJ272">
            <v>0</v>
          </cell>
          <cell r="AK272">
            <v>2</v>
          </cell>
          <cell r="AL272">
            <v>0</v>
          </cell>
          <cell r="AM272">
            <v>0</v>
          </cell>
          <cell r="AN272">
            <v>0</v>
          </cell>
          <cell r="AO272">
            <v>1</v>
          </cell>
          <cell r="AP272"/>
          <cell r="AQ272"/>
          <cell r="AR272"/>
          <cell r="AS272"/>
          <cell r="AT272"/>
          <cell r="AU272"/>
          <cell r="AV272">
            <v>3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/>
          <cell r="BD272"/>
          <cell r="BE272"/>
          <cell r="BF272"/>
          <cell r="BG272"/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/>
          <cell r="BQ272"/>
          <cell r="BR272"/>
          <cell r="BS272"/>
          <cell r="BT272"/>
          <cell r="BU272"/>
          <cell r="BV272">
            <v>0</v>
          </cell>
          <cell r="BW272">
            <v>0</v>
          </cell>
          <cell r="BX272">
            <v>36</v>
          </cell>
          <cell r="BY272">
            <v>66</v>
          </cell>
          <cell r="BZ272">
            <v>47</v>
          </cell>
          <cell r="CA272">
            <v>39</v>
          </cell>
          <cell r="CB272">
            <v>46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5</v>
          </cell>
          <cell r="O273">
            <v>1</v>
          </cell>
          <cell r="P273"/>
          <cell r="Q273"/>
          <cell r="R273"/>
          <cell r="S273"/>
          <cell r="T273"/>
          <cell r="U273"/>
          <cell r="V273">
            <v>6</v>
          </cell>
          <cell r="W273">
            <v>0</v>
          </cell>
          <cell r="X273">
            <v>0</v>
          </cell>
          <cell r="Y273">
            <v>0</v>
          </cell>
          <cell r="Z273">
            <v>6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>
            <v>6</v>
          </cell>
          <cell r="AJ273">
            <v>0</v>
          </cell>
          <cell r="AK273">
            <v>0</v>
          </cell>
          <cell r="AL273">
            <v>0</v>
          </cell>
          <cell r="AM273">
            <v>2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>
            <v>2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/>
          <cell r="BD273"/>
          <cell r="BE273"/>
          <cell r="BF273"/>
          <cell r="BG273"/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/>
          <cell r="BQ273"/>
          <cell r="BR273"/>
          <cell r="BS273"/>
          <cell r="BT273"/>
          <cell r="BU273"/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8</v>
          </cell>
          <cell r="CA273">
            <v>5</v>
          </cell>
          <cell r="CB273">
            <v>1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1</v>
          </cell>
          <cell r="K274">
            <v>3</v>
          </cell>
          <cell r="L274">
            <v>1</v>
          </cell>
          <cell r="M274">
            <v>26</v>
          </cell>
          <cell r="N274">
            <v>4</v>
          </cell>
          <cell r="O274">
            <v>0</v>
          </cell>
          <cell r="P274"/>
          <cell r="Q274"/>
          <cell r="R274"/>
          <cell r="S274"/>
          <cell r="T274"/>
          <cell r="U274"/>
          <cell r="V274">
            <v>35</v>
          </cell>
          <cell r="W274">
            <v>8</v>
          </cell>
          <cell r="X274">
            <v>15</v>
          </cell>
          <cell r="Y274">
            <v>14</v>
          </cell>
          <cell r="Z274">
            <v>18</v>
          </cell>
          <cell r="AA274">
            <v>10</v>
          </cell>
          <cell r="AB274">
            <v>10</v>
          </cell>
          <cell r="AC274"/>
          <cell r="AD274"/>
          <cell r="AE274"/>
          <cell r="AF274"/>
          <cell r="AG274"/>
          <cell r="AH274"/>
          <cell r="AI274">
            <v>75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/>
          <cell r="BD274"/>
          <cell r="BE274"/>
          <cell r="BF274"/>
          <cell r="BG274"/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/>
          <cell r="BQ274"/>
          <cell r="BR274"/>
          <cell r="BS274"/>
          <cell r="BT274"/>
          <cell r="BU274"/>
          <cell r="BV274">
            <v>0</v>
          </cell>
          <cell r="BW274">
            <v>9</v>
          </cell>
          <cell r="BX274">
            <v>18</v>
          </cell>
          <cell r="BY274">
            <v>15</v>
          </cell>
          <cell r="BZ274">
            <v>44</v>
          </cell>
          <cell r="CA274">
            <v>14</v>
          </cell>
          <cell r="CB274">
            <v>10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BELEN de BELEN</v>
          </cell>
          <cell r="J275">
            <v>12</v>
          </cell>
          <cell r="K275">
            <v>13</v>
          </cell>
          <cell r="L275">
            <v>12</v>
          </cell>
          <cell r="M275">
            <v>10</v>
          </cell>
          <cell r="N275">
            <v>13</v>
          </cell>
          <cell r="O275">
            <v>12</v>
          </cell>
          <cell r="P275"/>
          <cell r="Q275"/>
          <cell r="R275"/>
          <cell r="S275"/>
          <cell r="T275"/>
          <cell r="U275"/>
          <cell r="V275">
            <v>72</v>
          </cell>
          <cell r="W275">
            <v>17</v>
          </cell>
          <cell r="X275">
            <v>18</v>
          </cell>
          <cell r="Y275">
            <v>28</v>
          </cell>
          <cell r="Z275">
            <v>20</v>
          </cell>
          <cell r="AA275">
            <v>12</v>
          </cell>
          <cell r="AB275">
            <v>5</v>
          </cell>
          <cell r="AC275"/>
          <cell r="AD275"/>
          <cell r="AE275"/>
          <cell r="AF275"/>
          <cell r="AG275"/>
          <cell r="AH275"/>
          <cell r="AI275">
            <v>100</v>
          </cell>
          <cell r="AJ275">
            <v>0</v>
          </cell>
          <cell r="AK275">
            <v>0</v>
          </cell>
          <cell r="AL275">
            <v>0</v>
          </cell>
          <cell r="AM275">
            <v>3</v>
          </cell>
          <cell r="AN275">
            <v>2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>
            <v>5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/>
          <cell r="BD275"/>
          <cell r="BE275"/>
          <cell r="BF275"/>
          <cell r="BG275"/>
          <cell r="BH275"/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/>
          <cell r="BQ275"/>
          <cell r="BR275"/>
          <cell r="BS275"/>
          <cell r="BT275"/>
          <cell r="BU275"/>
          <cell r="BV275">
            <v>0</v>
          </cell>
          <cell r="BW275">
            <v>29</v>
          </cell>
          <cell r="BX275">
            <v>31</v>
          </cell>
          <cell r="BY275">
            <v>40</v>
          </cell>
          <cell r="BZ275">
            <v>33</v>
          </cell>
          <cell r="CA275">
            <v>27</v>
          </cell>
          <cell r="CB275">
            <v>17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3</v>
          </cell>
          <cell r="L276">
            <v>2</v>
          </cell>
          <cell r="M276">
            <v>1</v>
          </cell>
          <cell r="N276">
            <v>3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9</v>
          </cell>
          <cell r="W276">
            <v>5</v>
          </cell>
          <cell r="X276">
            <v>6</v>
          </cell>
          <cell r="Y276">
            <v>4</v>
          </cell>
          <cell r="Z276">
            <v>6</v>
          </cell>
          <cell r="AA276">
            <v>11</v>
          </cell>
          <cell r="AB276">
            <v>1</v>
          </cell>
          <cell r="AC276"/>
          <cell r="AD276"/>
          <cell r="AE276"/>
          <cell r="AF276"/>
          <cell r="AG276"/>
          <cell r="AH276"/>
          <cell r="AI276">
            <v>33</v>
          </cell>
          <cell r="AJ276">
            <v>0</v>
          </cell>
          <cell r="AK276">
            <v>1</v>
          </cell>
          <cell r="AL276">
            <v>0</v>
          </cell>
          <cell r="AM276">
            <v>0</v>
          </cell>
          <cell r="AN276">
            <v>1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>
            <v>2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/>
          <cell r="BD276"/>
          <cell r="BE276"/>
          <cell r="BF276"/>
          <cell r="BG276"/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/>
          <cell r="BQ276"/>
          <cell r="BR276"/>
          <cell r="BS276"/>
          <cell r="BT276"/>
          <cell r="BU276"/>
          <cell r="BV276">
            <v>0</v>
          </cell>
          <cell r="BW276">
            <v>5</v>
          </cell>
          <cell r="BX276">
            <v>10</v>
          </cell>
          <cell r="BY276">
            <v>6</v>
          </cell>
          <cell r="BZ276">
            <v>7</v>
          </cell>
          <cell r="CA276">
            <v>15</v>
          </cell>
          <cell r="CB276">
            <v>1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2</v>
          </cell>
          <cell r="AA277">
            <v>1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>
            <v>3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/>
          <cell r="BD277"/>
          <cell r="BE277"/>
          <cell r="BF277"/>
          <cell r="BG277"/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/>
          <cell r="BQ277"/>
          <cell r="BR277"/>
          <cell r="BS277"/>
          <cell r="BT277"/>
          <cell r="BU277"/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2</v>
          </cell>
          <cell r="CA277">
            <v>1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2</v>
          </cell>
          <cell r="Y278">
            <v>5</v>
          </cell>
          <cell r="Z278">
            <v>0</v>
          </cell>
          <cell r="AA278">
            <v>0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>
            <v>7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/>
          <cell r="BD278"/>
          <cell r="BE278"/>
          <cell r="BF278"/>
          <cell r="BG278"/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/>
          <cell r="BQ278"/>
          <cell r="BR278"/>
          <cell r="BS278"/>
          <cell r="BT278"/>
          <cell r="BU278"/>
          <cell r="BV278">
            <v>0</v>
          </cell>
          <cell r="BW278">
            <v>0</v>
          </cell>
          <cell r="BX278">
            <v>2</v>
          </cell>
          <cell r="BY278">
            <v>5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1</v>
          </cell>
          <cell r="M279">
            <v>2</v>
          </cell>
          <cell r="N279">
            <v>0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3</v>
          </cell>
          <cell r="W279">
            <v>0</v>
          </cell>
          <cell r="X279">
            <v>0</v>
          </cell>
          <cell r="Y279">
            <v>1</v>
          </cell>
          <cell r="Z279">
            <v>0</v>
          </cell>
          <cell r="AA279">
            <v>7</v>
          </cell>
          <cell r="AB279">
            <v>0</v>
          </cell>
          <cell r="AC279"/>
          <cell r="AD279"/>
          <cell r="AE279"/>
          <cell r="AF279"/>
          <cell r="AG279"/>
          <cell r="AH279"/>
          <cell r="AI279">
            <v>8</v>
          </cell>
          <cell r="AJ279">
            <v>0</v>
          </cell>
          <cell r="AK279">
            <v>0</v>
          </cell>
          <cell r="AL279">
            <v>0</v>
          </cell>
          <cell r="AM279">
            <v>2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>
            <v>2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/>
          <cell r="BD279"/>
          <cell r="BE279"/>
          <cell r="BF279"/>
          <cell r="BG279"/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2</v>
          </cell>
          <cell r="BO279">
            <v>0</v>
          </cell>
          <cell r="BP279"/>
          <cell r="BQ279"/>
          <cell r="BR279"/>
          <cell r="BS279"/>
          <cell r="BT279"/>
          <cell r="BU279"/>
          <cell r="BV279">
            <v>2</v>
          </cell>
          <cell r="BW279">
            <v>0</v>
          </cell>
          <cell r="BX279">
            <v>0</v>
          </cell>
          <cell r="BY279">
            <v>2</v>
          </cell>
          <cell r="BZ279">
            <v>4</v>
          </cell>
          <cell r="CA279">
            <v>9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5</v>
          </cell>
          <cell r="K280">
            <v>2</v>
          </cell>
          <cell r="L280">
            <v>5</v>
          </cell>
          <cell r="M280">
            <v>7</v>
          </cell>
          <cell r="N280">
            <v>4</v>
          </cell>
          <cell r="O280">
            <v>1</v>
          </cell>
          <cell r="P280"/>
          <cell r="Q280"/>
          <cell r="R280"/>
          <cell r="S280"/>
          <cell r="T280"/>
          <cell r="U280"/>
          <cell r="V280">
            <v>24</v>
          </cell>
          <cell r="W280">
            <v>5</v>
          </cell>
          <cell r="X280">
            <v>1</v>
          </cell>
          <cell r="Y280">
            <v>6</v>
          </cell>
          <cell r="Z280">
            <v>2</v>
          </cell>
          <cell r="AA280">
            <v>5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>
            <v>19</v>
          </cell>
          <cell r="AJ280">
            <v>1</v>
          </cell>
          <cell r="AK280">
            <v>1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>
            <v>2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/>
          <cell r="BD280"/>
          <cell r="BE280"/>
          <cell r="BF280"/>
          <cell r="BG280"/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/>
          <cell r="BQ280"/>
          <cell r="BR280"/>
          <cell r="BS280"/>
          <cell r="BT280"/>
          <cell r="BU280"/>
          <cell r="BV280">
            <v>0</v>
          </cell>
          <cell r="BW280">
            <v>11</v>
          </cell>
          <cell r="BX280">
            <v>4</v>
          </cell>
          <cell r="BY280">
            <v>11</v>
          </cell>
          <cell r="BZ280">
            <v>9</v>
          </cell>
          <cell r="CA280">
            <v>9</v>
          </cell>
          <cell r="CB280">
            <v>1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6</v>
          </cell>
          <cell r="K281">
            <v>4</v>
          </cell>
          <cell r="L281">
            <v>6</v>
          </cell>
          <cell r="M281">
            <v>1</v>
          </cell>
          <cell r="N281">
            <v>6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23</v>
          </cell>
          <cell r="W281">
            <v>1</v>
          </cell>
          <cell r="X281">
            <v>0</v>
          </cell>
          <cell r="Y281">
            <v>8</v>
          </cell>
          <cell r="Z281">
            <v>0</v>
          </cell>
          <cell r="AA281">
            <v>0</v>
          </cell>
          <cell r="AB281">
            <v>1</v>
          </cell>
          <cell r="AC281"/>
          <cell r="AD281"/>
          <cell r="AE281"/>
          <cell r="AF281"/>
          <cell r="AG281"/>
          <cell r="AH281"/>
          <cell r="AI281">
            <v>10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/>
          <cell r="BD281"/>
          <cell r="BE281"/>
          <cell r="BF281"/>
          <cell r="BG281"/>
          <cell r="BH281"/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/>
          <cell r="BQ281"/>
          <cell r="BR281"/>
          <cell r="BS281"/>
          <cell r="BT281"/>
          <cell r="BU281"/>
          <cell r="BV281">
            <v>0</v>
          </cell>
          <cell r="BW281">
            <v>7</v>
          </cell>
          <cell r="BX281">
            <v>4</v>
          </cell>
          <cell r="BY281">
            <v>14</v>
          </cell>
          <cell r="BZ281">
            <v>1</v>
          </cell>
          <cell r="CA281">
            <v>6</v>
          </cell>
          <cell r="CB281">
            <v>1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2</v>
          </cell>
          <cell r="M282">
            <v>0</v>
          </cell>
          <cell r="N282">
            <v>5</v>
          </cell>
          <cell r="O282">
            <v>0</v>
          </cell>
          <cell r="P282"/>
          <cell r="Q282"/>
          <cell r="R282"/>
          <cell r="S282"/>
          <cell r="T282"/>
          <cell r="U282"/>
          <cell r="V282">
            <v>7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1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/>
          <cell r="BD282"/>
          <cell r="BE282"/>
          <cell r="BF282"/>
          <cell r="BG282"/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/>
          <cell r="BQ282"/>
          <cell r="BR282"/>
          <cell r="BS282"/>
          <cell r="BT282"/>
          <cell r="BU282"/>
          <cell r="BV282">
            <v>0</v>
          </cell>
          <cell r="BW282">
            <v>0</v>
          </cell>
          <cell r="BX282">
            <v>1</v>
          </cell>
          <cell r="BY282">
            <v>2</v>
          </cell>
          <cell r="BZ282">
            <v>0</v>
          </cell>
          <cell r="CA282">
            <v>5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7</v>
          </cell>
          <cell r="K283">
            <v>6</v>
          </cell>
          <cell r="L283">
            <v>8</v>
          </cell>
          <cell r="M283">
            <v>13</v>
          </cell>
          <cell r="N283">
            <v>7</v>
          </cell>
          <cell r="O283">
            <v>16</v>
          </cell>
          <cell r="P283"/>
          <cell r="Q283"/>
          <cell r="R283"/>
          <cell r="S283"/>
          <cell r="T283"/>
          <cell r="U283"/>
          <cell r="V283">
            <v>57</v>
          </cell>
          <cell r="W283">
            <v>9</v>
          </cell>
          <cell r="X283">
            <v>3</v>
          </cell>
          <cell r="Y283">
            <v>8</v>
          </cell>
          <cell r="Z283">
            <v>8</v>
          </cell>
          <cell r="AA283">
            <v>7</v>
          </cell>
          <cell r="AB283">
            <v>4</v>
          </cell>
          <cell r="AC283"/>
          <cell r="AD283"/>
          <cell r="AE283"/>
          <cell r="AF283"/>
          <cell r="AG283"/>
          <cell r="AH283"/>
          <cell r="AI283">
            <v>39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>
            <v>2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/>
          <cell r="BD283"/>
          <cell r="BE283"/>
          <cell r="BF283"/>
          <cell r="BG283"/>
          <cell r="BH283"/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/>
          <cell r="BQ283"/>
          <cell r="BR283"/>
          <cell r="BS283"/>
          <cell r="BT283"/>
          <cell r="BU283"/>
          <cell r="BV283">
            <v>0</v>
          </cell>
          <cell r="BW283">
            <v>16</v>
          </cell>
          <cell r="BX283">
            <v>9</v>
          </cell>
          <cell r="BY283">
            <v>16</v>
          </cell>
          <cell r="BZ283">
            <v>23</v>
          </cell>
          <cell r="CA283">
            <v>14</v>
          </cell>
          <cell r="CB283">
            <v>20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2</v>
          </cell>
          <cell r="K284">
            <v>6</v>
          </cell>
          <cell r="L284">
            <v>2</v>
          </cell>
          <cell r="M284">
            <v>11</v>
          </cell>
          <cell r="N284">
            <v>5</v>
          </cell>
          <cell r="O284">
            <v>1</v>
          </cell>
          <cell r="P284"/>
          <cell r="Q284"/>
          <cell r="R284"/>
          <cell r="S284"/>
          <cell r="T284"/>
          <cell r="U284"/>
          <cell r="V284">
            <v>27</v>
          </cell>
          <cell r="W284">
            <v>6</v>
          </cell>
          <cell r="X284">
            <v>4</v>
          </cell>
          <cell r="Y284">
            <v>2</v>
          </cell>
          <cell r="Z284">
            <v>2</v>
          </cell>
          <cell r="AA284">
            <v>0</v>
          </cell>
          <cell r="AB284">
            <v>0</v>
          </cell>
          <cell r="AC284"/>
          <cell r="AD284"/>
          <cell r="AE284"/>
          <cell r="AF284"/>
          <cell r="AG284"/>
          <cell r="AH284"/>
          <cell r="AI284">
            <v>14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/>
          <cell r="BD284"/>
          <cell r="BE284"/>
          <cell r="BF284"/>
          <cell r="BG284"/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/>
          <cell r="BQ284"/>
          <cell r="BR284"/>
          <cell r="BS284"/>
          <cell r="BT284"/>
          <cell r="BU284"/>
          <cell r="BV284">
            <v>0</v>
          </cell>
          <cell r="BW284">
            <v>8</v>
          </cell>
          <cell r="BX284">
            <v>10</v>
          </cell>
          <cell r="BY284">
            <v>4</v>
          </cell>
          <cell r="BZ284">
            <v>13</v>
          </cell>
          <cell r="CA284">
            <v>5</v>
          </cell>
          <cell r="CB284">
            <v>1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17</v>
          </cell>
          <cell r="K285">
            <v>9</v>
          </cell>
          <cell r="L285">
            <v>6</v>
          </cell>
          <cell r="M285">
            <v>8</v>
          </cell>
          <cell r="N285">
            <v>8</v>
          </cell>
          <cell r="O285">
            <v>12</v>
          </cell>
          <cell r="P285"/>
          <cell r="Q285"/>
          <cell r="R285"/>
          <cell r="S285"/>
          <cell r="T285"/>
          <cell r="U285"/>
          <cell r="V285">
            <v>60</v>
          </cell>
          <cell r="W285">
            <v>18</v>
          </cell>
          <cell r="X285">
            <v>7</v>
          </cell>
          <cell r="Y285">
            <v>6</v>
          </cell>
          <cell r="Z285">
            <v>1</v>
          </cell>
          <cell r="AA285">
            <v>1</v>
          </cell>
          <cell r="AB285">
            <v>1</v>
          </cell>
          <cell r="AC285"/>
          <cell r="AD285"/>
          <cell r="AE285"/>
          <cell r="AF285"/>
          <cell r="AG285"/>
          <cell r="AH285"/>
          <cell r="AI285">
            <v>34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/>
          <cell r="BD285"/>
          <cell r="BE285"/>
          <cell r="BF285"/>
          <cell r="BG285"/>
          <cell r="BH285"/>
          <cell r="BI285">
            <v>0</v>
          </cell>
          <cell r="BJ285">
            <v>1</v>
          </cell>
          <cell r="BK285">
            <v>2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/>
          <cell r="BQ285"/>
          <cell r="BR285"/>
          <cell r="BS285"/>
          <cell r="BT285"/>
          <cell r="BU285"/>
          <cell r="BV285">
            <v>3</v>
          </cell>
          <cell r="BW285">
            <v>36</v>
          </cell>
          <cell r="BX285">
            <v>18</v>
          </cell>
          <cell r="BY285">
            <v>12</v>
          </cell>
          <cell r="BZ285">
            <v>9</v>
          </cell>
          <cell r="CA285">
            <v>9</v>
          </cell>
          <cell r="CB285">
            <v>13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7</v>
          </cell>
          <cell r="K286">
            <v>5</v>
          </cell>
          <cell r="L286">
            <v>9</v>
          </cell>
          <cell r="M286">
            <v>0</v>
          </cell>
          <cell r="N286">
            <v>0</v>
          </cell>
          <cell r="O286">
            <v>0</v>
          </cell>
          <cell r="P286"/>
          <cell r="Q286"/>
          <cell r="R286"/>
          <cell r="S286"/>
          <cell r="T286"/>
          <cell r="U286"/>
          <cell r="V286">
            <v>21</v>
          </cell>
          <cell r="W286">
            <v>5</v>
          </cell>
          <cell r="X286">
            <v>3</v>
          </cell>
          <cell r="Y286">
            <v>4</v>
          </cell>
          <cell r="Z286">
            <v>0</v>
          </cell>
          <cell r="AA286">
            <v>0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>
            <v>12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/>
          <cell r="BD286"/>
          <cell r="BE286"/>
          <cell r="BF286"/>
          <cell r="BG286"/>
          <cell r="BH286"/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/>
          <cell r="BQ286"/>
          <cell r="BR286"/>
          <cell r="BS286"/>
          <cell r="BT286"/>
          <cell r="BU286"/>
          <cell r="BV286">
            <v>0</v>
          </cell>
          <cell r="BW286">
            <v>12</v>
          </cell>
          <cell r="BX286">
            <v>8</v>
          </cell>
          <cell r="BY286">
            <v>13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2</v>
          </cell>
          <cell r="N287">
            <v>0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2</v>
          </cell>
          <cell r="W287">
            <v>15</v>
          </cell>
          <cell r="X287">
            <v>0</v>
          </cell>
          <cell r="Y287">
            <v>0</v>
          </cell>
          <cell r="Z287">
            <v>1</v>
          </cell>
          <cell r="AA287">
            <v>9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>
            <v>25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/>
          <cell r="BD287"/>
          <cell r="BE287"/>
          <cell r="BF287"/>
          <cell r="BG287"/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/>
          <cell r="BQ287"/>
          <cell r="BR287"/>
          <cell r="BS287"/>
          <cell r="BT287"/>
          <cell r="BU287"/>
          <cell r="BV287">
            <v>0</v>
          </cell>
          <cell r="BW287">
            <v>15</v>
          </cell>
          <cell r="BX287">
            <v>0</v>
          </cell>
          <cell r="BY287">
            <v>0</v>
          </cell>
          <cell r="BZ287">
            <v>3</v>
          </cell>
          <cell r="CA287">
            <v>9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11</v>
          </cell>
          <cell r="K288">
            <v>2</v>
          </cell>
          <cell r="L288">
            <v>40</v>
          </cell>
          <cell r="M288">
            <v>25</v>
          </cell>
          <cell r="N288">
            <v>5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83</v>
          </cell>
          <cell r="W288">
            <v>5</v>
          </cell>
          <cell r="X288">
            <v>2</v>
          </cell>
          <cell r="Y288">
            <v>4</v>
          </cell>
          <cell r="Z288">
            <v>12</v>
          </cell>
          <cell r="AA288">
            <v>9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>
            <v>32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/>
          <cell r="BD288"/>
          <cell r="BE288"/>
          <cell r="BF288"/>
          <cell r="BG288"/>
          <cell r="BH288"/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/>
          <cell r="BQ288"/>
          <cell r="BR288"/>
          <cell r="BS288"/>
          <cell r="BT288"/>
          <cell r="BU288"/>
          <cell r="BV288">
            <v>0</v>
          </cell>
          <cell r="BW288">
            <v>16</v>
          </cell>
          <cell r="BX288">
            <v>4</v>
          </cell>
          <cell r="BY288">
            <v>44</v>
          </cell>
          <cell r="BZ288">
            <v>37</v>
          </cell>
          <cell r="CA288">
            <v>14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3</v>
          </cell>
          <cell r="K289">
            <v>0</v>
          </cell>
          <cell r="L289">
            <v>0</v>
          </cell>
          <cell r="M289">
            <v>1</v>
          </cell>
          <cell r="N289">
            <v>6</v>
          </cell>
          <cell r="O289">
            <v>0</v>
          </cell>
          <cell r="P289"/>
          <cell r="Q289"/>
          <cell r="R289"/>
          <cell r="S289"/>
          <cell r="T289"/>
          <cell r="U289"/>
          <cell r="V289">
            <v>10</v>
          </cell>
          <cell r="W289">
            <v>4</v>
          </cell>
          <cell r="X289">
            <v>1</v>
          </cell>
          <cell r="Y289">
            <v>0</v>
          </cell>
          <cell r="Z289">
            <v>0</v>
          </cell>
          <cell r="AA289">
            <v>4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>
            <v>9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/>
          <cell r="BD289"/>
          <cell r="BE289"/>
          <cell r="BF289"/>
          <cell r="BG289"/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1</v>
          </cell>
          <cell r="BO289">
            <v>0</v>
          </cell>
          <cell r="BP289"/>
          <cell r="BQ289"/>
          <cell r="BR289"/>
          <cell r="BS289"/>
          <cell r="BT289"/>
          <cell r="BU289"/>
          <cell r="BV289">
            <v>1</v>
          </cell>
          <cell r="BW289">
            <v>7</v>
          </cell>
          <cell r="BX289">
            <v>1</v>
          </cell>
          <cell r="BY289">
            <v>0</v>
          </cell>
          <cell r="BZ289">
            <v>1</v>
          </cell>
          <cell r="CA289">
            <v>11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4</v>
          </cell>
          <cell r="K290">
            <v>0</v>
          </cell>
          <cell r="L290">
            <v>2</v>
          </cell>
          <cell r="M290">
            <v>1</v>
          </cell>
          <cell r="N290">
            <v>0</v>
          </cell>
          <cell r="O290">
            <v>4</v>
          </cell>
          <cell r="P290"/>
          <cell r="Q290"/>
          <cell r="R290"/>
          <cell r="S290"/>
          <cell r="T290"/>
          <cell r="U290"/>
          <cell r="V290">
            <v>11</v>
          </cell>
          <cell r="W290">
            <v>5</v>
          </cell>
          <cell r="X290">
            <v>1</v>
          </cell>
          <cell r="Y290">
            <v>1</v>
          </cell>
          <cell r="Z290">
            <v>3</v>
          </cell>
          <cell r="AA290">
            <v>0</v>
          </cell>
          <cell r="AB290">
            <v>9</v>
          </cell>
          <cell r="AC290"/>
          <cell r="AD290"/>
          <cell r="AE290"/>
          <cell r="AF290"/>
          <cell r="AG290"/>
          <cell r="AH290"/>
          <cell r="AI290">
            <v>19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1</v>
          </cell>
          <cell r="AP290"/>
          <cell r="AQ290"/>
          <cell r="AR290"/>
          <cell r="AS290"/>
          <cell r="AT290"/>
          <cell r="AU290"/>
          <cell r="AV290">
            <v>1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/>
          <cell r="BD290"/>
          <cell r="BE290"/>
          <cell r="BF290"/>
          <cell r="BG290"/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/>
          <cell r="BQ290"/>
          <cell r="BR290"/>
          <cell r="BS290"/>
          <cell r="BT290"/>
          <cell r="BU290"/>
          <cell r="BV290">
            <v>0</v>
          </cell>
          <cell r="BW290">
            <v>9</v>
          </cell>
          <cell r="BX290">
            <v>1</v>
          </cell>
          <cell r="BY290">
            <v>3</v>
          </cell>
          <cell r="BZ290">
            <v>4</v>
          </cell>
          <cell r="CA290">
            <v>0</v>
          </cell>
          <cell r="CB290">
            <v>14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6</v>
          </cell>
          <cell r="K291">
            <v>0</v>
          </cell>
          <cell r="L291">
            <v>0</v>
          </cell>
          <cell r="M291">
            <v>0</v>
          </cell>
          <cell r="N291">
            <v>8</v>
          </cell>
          <cell r="O291">
            <v>0</v>
          </cell>
          <cell r="P291"/>
          <cell r="Q291"/>
          <cell r="R291"/>
          <cell r="S291"/>
          <cell r="T291"/>
          <cell r="U291"/>
          <cell r="V291">
            <v>14</v>
          </cell>
          <cell r="W291">
            <v>4</v>
          </cell>
          <cell r="X291">
            <v>0</v>
          </cell>
          <cell r="Y291">
            <v>0</v>
          </cell>
          <cell r="Z291">
            <v>0</v>
          </cell>
          <cell r="AA291">
            <v>8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>
            <v>12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/>
          <cell r="BD291"/>
          <cell r="BE291"/>
          <cell r="BF291"/>
          <cell r="BG291"/>
          <cell r="BH291"/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/>
          <cell r="BQ291"/>
          <cell r="BR291"/>
          <cell r="BS291"/>
          <cell r="BT291"/>
          <cell r="BU291"/>
          <cell r="BV291">
            <v>0</v>
          </cell>
          <cell r="BW291">
            <v>10</v>
          </cell>
          <cell r="BX291">
            <v>0</v>
          </cell>
          <cell r="BY291">
            <v>0</v>
          </cell>
          <cell r="BZ291">
            <v>0</v>
          </cell>
          <cell r="CA291">
            <v>16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/>
          <cell r="BD292"/>
          <cell r="BE292"/>
          <cell r="BF292"/>
          <cell r="BG292"/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/>
          <cell r="BQ292"/>
          <cell r="BR292"/>
          <cell r="BS292"/>
          <cell r="BT292"/>
          <cell r="BU292"/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3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3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/>
          <cell r="BD293"/>
          <cell r="BE293"/>
          <cell r="BF293"/>
          <cell r="BG293"/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/>
          <cell r="BQ293"/>
          <cell r="BR293"/>
          <cell r="BS293"/>
          <cell r="BT293"/>
          <cell r="BU293"/>
          <cell r="BV293">
            <v>0</v>
          </cell>
          <cell r="BW293">
            <v>3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/>
          <cell r="BD294"/>
          <cell r="BE294"/>
          <cell r="BF294"/>
          <cell r="BG294"/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/>
          <cell r="BQ294"/>
          <cell r="BR294"/>
          <cell r="BS294"/>
          <cell r="BT294"/>
          <cell r="BU294"/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4</v>
          </cell>
          <cell r="K295">
            <v>8</v>
          </cell>
          <cell r="L295">
            <v>0</v>
          </cell>
          <cell r="M295">
            <v>1</v>
          </cell>
          <cell r="N295">
            <v>0</v>
          </cell>
          <cell r="O295">
            <v>7</v>
          </cell>
          <cell r="P295"/>
          <cell r="Q295"/>
          <cell r="R295"/>
          <cell r="S295"/>
          <cell r="T295"/>
          <cell r="U295"/>
          <cell r="V295">
            <v>20</v>
          </cell>
          <cell r="W295">
            <v>0</v>
          </cell>
          <cell r="X295">
            <v>2</v>
          </cell>
          <cell r="Y295">
            <v>0</v>
          </cell>
          <cell r="Z295">
            <v>1</v>
          </cell>
          <cell r="AA295">
            <v>0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>
            <v>3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</v>
          </cell>
          <cell r="AP295"/>
          <cell r="AQ295"/>
          <cell r="AR295"/>
          <cell r="AS295"/>
          <cell r="AT295"/>
          <cell r="AU295"/>
          <cell r="AV295">
            <v>1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/>
          <cell r="BD295"/>
          <cell r="BE295"/>
          <cell r="BF295"/>
          <cell r="BG295"/>
          <cell r="BH295"/>
          <cell r="BI295">
            <v>0</v>
          </cell>
          <cell r="BJ295">
            <v>3</v>
          </cell>
          <cell r="BK295">
            <v>1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/>
          <cell r="BQ295"/>
          <cell r="BR295"/>
          <cell r="BS295"/>
          <cell r="BT295"/>
          <cell r="BU295"/>
          <cell r="BV295">
            <v>4</v>
          </cell>
          <cell r="BW295">
            <v>7</v>
          </cell>
          <cell r="BX295">
            <v>11</v>
          </cell>
          <cell r="BY295">
            <v>0</v>
          </cell>
          <cell r="BZ295">
            <v>2</v>
          </cell>
          <cell r="CA295">
            <v>0</v>
          </cell>
          <cell r="CB295">
            <v>8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7</v>
          </cell>
          <cell r="K296">
            <v>8</v>
          </cell>
          <cell r="L296">
            <v>10</v>
          </cell>
          <cell r="M296">
            <v>6</v>
          </cell>
          <cell r="N296">
            <v>16</v>
          </cell>
          <cell r="O296">
            <v>3</v>
          </cell>
          <cell r="P296"/>
          <cell r="Q296"/>
          <cell r="R296"/>
          <cell r="S296"/>
          <cell r="T296"/>
          <cell r="U296"/>
          <cell r="V296">
            <v>50</v>
          </cell>
          <cell r="W296">
            <v>29</v>
          </cell>
          <cell r="X296">
            <v>10</v>
          </cell>
          <cell r="Y296">
            <v>19</v>
          </cell>
          <cell r="Z296">
            <v>10</v>
          </cell>
          <cell r="AA296">
            <v>28</v>
          </cell>
          <cell r="AB296">
            <v>2</v>
          </cell>
          <cell r="AC296"/>
          <cell r="AD296"/>
          <cell r="AE296"/>
          <cell r="AF296"/>
          <cell r="AG296"/>
          <cell r="AH296"/>
          <cell r="AI296">
            <v>98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/>
          <cell r="BD296"/>
          <cell r="BE296"/>
          <cell r="BF296"/>
          <cell r="BG296"/>
          <cell r="BH296"/>
          <cell r="BI296">
            <v>0</v>
          </cell>
          <cell r="BJ296">
            <v>4</v>
          </cell>
          <cell r="BK296">
            <v>4</v>
          </cell>
          <cell r="BL296">
            <v>2</v>
          </cell>
          <cell r="BM296">
            <v>2</v>
          </cell>
          <cell r="BN296">
            <v>2</v>
          </cell>
          <cell r="BO296">
            <v>1</v>
          </cell>
          <cell r="BP296"/>
          <cell r="BQ296"/>
          <cell r="BR296"/>
          <cell r="BS296"/>
          <cell r="BT296"/>
          <cell r="BU296"/>
          <cell r="BV296">
            <v>15</v>
          </cell>
          <cell r="BW296">
            <v>40</v>
          </cell>
          <cell r="BX296">
            <v>22</v>
          </cell>
          <cell r="BY296">
            <v>31</v>
          </cell>
          <cell r="BZ296">
            <v>18</v>
          </cell>
          <cell r="CA296">
            <v>46</v>
          </cell>
          <cell r="CB296">
            <v>6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SAMAN</v>
          </cell>
          <cell r="J297">
            <v>8</v>
          </cell>
          <cell r="K297">
            <v>3</v>
          </cell>
          <cell r="L297">
            <v>14</v>
          </cell>
          <cell r="M297">
            <v>15</v>
          </cell>
          <cell r="N297">
            <v>10</v>
          </cell>
          <cell r="O297">
            <v>2</v>
          </cell>
          <cell r="P297"/>
          <cell r="Q297"/>
          <cell r="R297"/>
          <cell r="S297"/>
          <cell r="T297"/>
          <cell r="U297"/>
          <cell r="V297">
            <v>52</v>
          </cell>
          <cell r="W297">
            <v>1</v>
          </cell>
          <cell r="X297">
            <v>2</v>
          </cell>
          <cell r="Y297">
            <v>7</v>
          </cell>
          <cell r="Z297">
            <v>15</v>
          </cell>
          <cell r="AA297">
            <v>10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>
            <v>35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/>
          <cell r="BD297"/>
          <cell r="BE297"/>
          <cell r="BF297"/>
          <cell r="BG297"/>
          <cell r="BH297"/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/>
          <cell r="BQ297"/>
          <cell r="BR297"/>
          <cell r="BS297"/>
          <cell r="BT297"/>
          <cell r="BU297"/>
          <cell r="BV297">
            <v>0</v>
          </cell>
          <cell r="BW297">
            <v>9</v>
          </cell>
          <cell r="BX297">
            <v>5</v>
          </cell>
          <cell r="BY297">
            <v>21</v>
          </cell>
          <cell r="BZ297">
            <v>30</v>
          </cell>
          <cell r="CA297">
            <v>20</v>
          </cell>
          <cell r="CB297">
            <v>2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O298">
            <v>1</v>
          </cell>
          <cell r="P298"/>
          <cell r="Q298"/>
          <cell r="R298"/>
          <cell r="S298"/>
          <cell r="T298"/>
          <cell r="U298"/>
          <cell r="V298">
            <v>2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/>
          <cell r="BD298"/>
          <cell r="BE298"/>
          <cell r="BF298"/>
          <cell r="BG298"/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/>
          <cell r="BQ298"/>
          <cell r="BR298"/>
          <cell r="BS298"/>
          <cell r="BT298"/>
          <cell r="BU298"/>
          <cell r="BV298">
            <v>0</v>
          </cell>
          <cell r="BW298">
            <v>0</v>
          </cell>
          <cell r="BX298">
            <v>1</v>
          </cell>
          <cell r="BY298">
            <v>0</v>
          </cell>
          <cell r="BZ298">
            <v>0</v>
          </cell>
          <cell r="CA298">
            <v>0</v>
          </cell>
          <cell r="CB298">
            <v>1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PARINARI</v>
          </cell>
          <cell r="J299">
            <v>0</v>
          </cell>
          <cell r="K299">
            <v>0</v>
          </cell>
          <cell r="L299">
            <v>2</v>
          </cell>
          <cell r="M299">
            <v>0</v>
          </cell>
          <cell r="N299">
            <v>0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2</v>
          </cell>
          <cell r="W299">
            <v>3</v>
          </cell>
          <cell r="X299">
            <v>1</v>
          </cell>
          <cell r="Y299">
            <v>3</v>
          </cell>
          <cell r="Z299">
            <v>1</v>
          </cell>
          <cell r="AA299">
            <v>3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>
            <v>11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/>
          <cell r="BD299"/>
          <cell r="BE299"/>
          <cell r="BF299"/>
          <cell r="BG299"/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2</v>
          </cell>
          <cell r="BO299">
            <v>0</v>
          </cell>
          <cell r="BP299"/>
          <cell r="BQ299"/>
          <cell r="BR299"/>
          <cell r="BS299"/>
          <cell r="BT299"/>
          <cell r="BU299"/>
          <cell r="BV299">
            <v>2</v>
          </cell>
          <cell r="BW299">
            <v>3</v>
          </cell>
          <cell r="BX299">
            <v>1</v>
          </cell>
          <cell r="BY299">
            <v>5</v>
          </cell>
          <cell r="BZ299">
            <v>1</v>
          </cell>
          <cell r="CA299">
            <v>5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0</v>
          </cell>
          <cell r="K300">
            <v>1</v>
          </cell>
          <cell r="L300">
            <v>0</v>
          </cell>
          <cell r="M300">
            <v>0</v>
          </cell>
          <cell r="N300">
            <v>3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4</v>
          </cell>
          <cell r="W300">
            <v>0</v>
          </cell>
          <cell r="X300">
            <v>1</v>
          </cell>
          <cell r="Y300">
            <v>2</v>
          </cell>
          <cell r="Z300">
            <v>2</v>
          </cell>
          <cell r="AA300">
            <v>6</v>
          </cell>
          <cell r="AB300">
            <v>1</v>
          </cell>
          <cell r="AC300"/>
          <cell r="AD300"/>
          <cell r="AE300"/>
          <cell r="AF300"/>
          <cell r="AG300"/>
          <cell r="AH300"/>
          <cell r="AI300">
            <v>12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/>
          <cell r="BD300"/>
          <cell r="BE300"/>
          <cell r="BF300"/>
          <cell r="BG300"/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/>
          <cell r="BQ300"/>
          <cell r="BR300"/>
          <cell r="BS300"/>
          <cell r="BT300"/>
          <cell r="BU300"/>
          <cell r="BV300">
            <v>0</v>
          </cell>
          <cell r="BW300">
            <v>0</v>
          </cell>
          <cell r="BX300">
            <v>2</v>
          </cell>
          <cell r="BY300">
            <v>2</v>
          </cell>
          <cell r="BZ300">
            <v>2</v>
          </cell>
          <cell r="CA300">
            <v>9</v>
          </cell>
          <cell r="CB300">
            <v>1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 xml:space="preserve">GLORIA 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2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2</v>
          </cell>
          <cell r="W301">
            <v>1</v>
          </cell>
          <cell r="X301">
            <v>4</v>
          </cell>
          <cell r="Y301">
            <v>11</v>
          </cell>
          <cell r="Z301">
            <v>2</v>
          </cell>
          <cell r="AA301">
            <v>8</v>
          </cell>
          <cell r="AB301">
            <v>1</v>
          </cell>
          <cell r="AC301"/>
          <cell r="AD301"/>
          <cell r="AE301"/>
          <cell r="AF301"/>
          <cell r="AG301"/>
          <cell r="AH301"/>
          <cell r="AI301">
            <v>27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/>
          <cell r="BD301"/>
          <cell r="BE301"/>
          <cell r="BF301"/>
          <cell r="BG301"/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/>
          <cell r="BQ301"/>
          <cell r="BR301"/>
          <cell r="BS301"/>
          <cell r="BT301"/>
          <cell r="BU301"/>
          <cell r="BV301">
            <v>0</v>
          </cell>
          <cell r="BW301">
            <v>1</v>
          </cell>
          <cell r="BX301">
            <v>4</v>
          </cell>
          <cell r="BY301">
            <v>11</v>
          </cell>
          <cell r="BZ301">
            <v>2</v>
          </cell>
          <cell r="CA301">
            <v>10</v>
          </cell>
          <cell r="CB301">
            <v>1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0</v>
          </cell>
          <cell r="W302">
            <v>1</v>
          </cell>
          <cell r="X302">
            <v>4</v>
          </cell>
          <cell r="Y302">
            <v>1</v>
          </cell>
          <cell r="Z302">
            <v>3</v>
          </cell>
          <cell r="AA302">
            <v>1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>
            <v>10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/>
          <cell r="BD302"/>
          <cell r="BE302"/>
          <cell r="BF302"/>
          <cell r="BG302"/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/>
          <cell r="BQ302"/>
          <cell r="BR302"/>
          <cell r="BS302"/>
          <cell r="BT302"/>
          <cell r="BU302"/>
          <cell r="BV302">
            <v>0</v>
          </cell>
          <cell r="BW302">
            <v>1</v>
          </cell>
          <cell r="BX302">
            <v>4</v>
          </cell>
          <cell r="BY302">
            <v>1</v>
          </cell>
          <cell r="BZ302">
            <v>3</v>
          </cell>
          <cell r="CA302">
            <v>1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NUEVO ARICA De Balsapuerto</v>
          </cell>
          <cell r="J303">
            <v>0</v>
          </cell>
          <cell r="K303">
            <v>0</v>
          </cell>
          <cell r="L303">
            <v>1</v>
          </cell>
          <cell r="M303">
            <v>2</v>
          </cell>
          <cell r="N303">
            <v>4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7</v>
          </cell>
          <cell r="W303">
            <v>0</v>
          </cell>
          <cell r="X303">
            <v>1</v>
          </cell>
          <cell r="Y303">
            <v>1</v>
          </cell>
          <cell r="Z303">
            <v>2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>
            <v>4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/>
          <cell r="BD303"/>
          <cell r="BE303"/>
          <cell r="BF303"/>
          <cell r="BG303"/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/>
          <cell r="BQ303"/>
          <cell r="BR303"/>
          <cell r="BS303"/>
          <cell r="BT303"/>
          <cell r="BU303"/>
          <cell r="BV303">
            <v>0</v>
          </cell>
          <cell r="BW303">
            <v>0</v>
          </cell>
          <cell r="BX303">
            <v>1</v>
          </cell>
          <cell r="BY303">
            <v>2</v>
          </cell>
          <cell r="BZ303">
            <v>4</v>
          </cell>
          <cell r="CA303">
            <v>4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CENTRO AMERICA</v>
          </cell>
          <cell r="J304">
            <v>0</v>
          </cell>
          <cell r="K304">
            <v>2</v>
          </cell>
          <cell r="L304">
            <v>2</v>
          </cell>
          <cell r="M304">
            <v>8</v>
          </cell>
          <cell r="N304">
            <v>2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14</v>
          </cell>
          <cell r="W304">
            <v>0</v>
          </cell>
          <cell r="X304">
            <v>0</v>
          </cell>
          <cell r="Y304">
            <v>2</v>
          </cell>
          <cell r="Z304">
            <v>2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>
            <v>4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/>
          <cell r="BD304"/>
          <cell r="BE304"/>
          <cell r="BF304"/>
          <cell r="BG304"/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/>
          <cell r="BQ304"/>
          <cell r="BR304"/>
          <cell r="BS304"/>
          <cell r="BT304"/>
          <cell r="BU304"/>
          <cell r="BV304">
            <v>0</v>
          </cell>
          <cell r="BW304">
            <v>0</v>
          </cell>
          <cell r="BX304">
            <v>2</v>
          </cell>
          <cell r="BY304">
            <v>4</v>
          </cell>
          <cell r="BZ304">
            <v>10</v>
          </cell>
          <cell r="CA304">
            <v>2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2</v>
          </cell>
          <cell r="L305">
            <v>1</v>
          </cell>
          <cell r="M305">
            <v>1</v>
          </cell>
          <cell r="N305">
            <v>2</v>
          </cell>
          <cell r="O305">
            <v>0</v>
          </cell>
          <cell r="P305"/>
          <cell r="Q305"/>
          <cell r="R305"/>
          <cell r="S305"/>
          <cell r="T305"/>
          <cell r="U305"/>
          <cell r="V305">
            <v>6</v>
          </cell>
          <cell r="W305">
            <v>8</v>
          </cell>
          <cell r="X305">
            <v>8</v>
          </cell>
          <cell r="Y305">
            <v>12</v>
          </cell>
          <cell r="Z305">
            <v>11</v>
          </cell>
          <cell r="AA305">
            <v>14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>
            <v>53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/>
          <cell r="BD305"/>
          <cell r="BE305"/>
          <cell r="BF305"/>
          <cell r="BG305"/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/>
          <cell r="BQ305"/>
          <cell r="BR305"/>
          <cell r="BS305"/>
          <cell r="BT305"/>
          <cell r="BU305"/>
          <cell r="BV305">
            <v>0</v>
          </cell>
          <cell r="BW305">
            <v>8</v>
          </cell>
          <cell r="BX305">
            <v>10</v>
          </cell>
          <cell r="BY305">
            <v>13</v>
          </cell>
          <cell r="BZ305">
            <v>12</v>
          </cell>
          <cell r="CA305">
            <v>16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1</v>
          </cell>
          <cell r="K306">
            <v>0</v>
          </cell>
          <cell r="L306">
            <v>4</v>
          </cell>
          <cell r="M306">
            <v>0</v>
          </cell>
          <cell r="N306">
            <v>0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5</v>
          </cell>
          <cell r="W306">
            <v>0</v>
          </cell>
          <cell r="X306">
            <v>0</v>
          </cell>
          <cell r="Y306">
            <v>1</v>
          </cell>
          <cell r="Z306">
            <v>0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>
            <v>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/>
          <cell r="BD306"/>
          <cell r="BE306"/>
          <cell r="BF306"/>
          <cell r="BG306"/>
          <cell r="BH306"/>
          <cell r="BI306">
            <v>0</v>
          </cell>
          <cell r="BJ306">
            <v>2</v>
          </cell>
          <cell r="BK306">
            <v>1</v>
          </cell>
          <cell r="BL306">
            <v>0</v>
          </cell>
          <cell r="BM306">
            <v>2</v>
          </cell>
          <cell r="BN306">
            <v>0</v>
          </cell>
          <cell r="BO306">
            <v>1</v>
          </cell>
          <cell r="BP306"/>
          <cell r="BQ306"/>
          <cell r="BR306"/>
          <cell r="BS306"/>
          <cell r="BT306"/>
          <cell r="BU306"/>
          <cell r="BV306">
            <v>6</v>
          </cell>
          <cell r="BW306">
            <v>3</v>
          </cell>
          <cell r="BX306">
            <v>1</v>
          </cell>
          <cell r="BY306">
            <v>5</v>
          </cell>
          <cell r="BZ306">
            <v>2</v>
          </cell>
          <cell r="CA306">
            <v>0</v>
          </cell>
          <cell r="CB306">
            <v>1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1</v>
          </cell>
          <cell r="K307">
            <v>3</v>
          </cell>
          <cell r="L307">
            <v>2</v>
          </cell>
          <cell r="M307">
            <v>3</v>
          </cell>
          <cell r="N307">
            <v>4</v>
          </cell>
          <cell r="O307">
            <v>0</v>
          </cell>
          <cell r="P307"/>
          <cell r="Q307"/>
          <cell r="R307"/>
          <cell r="S307"/>
          <cell r="T307"/>
          <cell r="U307"/>
          <cell r="V307">
            <v>13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>
            <v>1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>
            <v>2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1</v>
          </cell>
          <cell r="AY307">
            <v>0</v>
          </cell>
          <cell r="AZ307">
            <v>1</v>
          </cell>
          <cell r="BA307">
            <v>0</v>
          </cell>
          <cell r="BB307">
            <v>0</v>
          </cell>
          <cell r="BC307"/>
          <cell r="BD307"/>
          <cell r="BE307"/>
          <cell r="BF307"/>
          <cell r="BG307"/>
          <cell r="BH307"/>
          <cell r="BI307">
            <v>2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/>
          <cell r="BQ307"/>
          <cell r="BR307"/>
          <cell r="BS307"/>
          <cell r="BT307"/>
          <cell r="BU307"/>
          <cell r="BV307">
            <v>0</v>
          </cell>
          <cell r="BW307">
            <v>2</v>
          </cell>
          <cell r="BX307">
            <v>4</v>
          </cell>
          <cell r="BY307">
            <v>2</v>
          </cell>
          <cell r="BZ307">
            <v>4</v>
          </cell>
          <cell r="CA307">
            <v>5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8</v>
          </cell>
          <cell r="K308">
            <v>0</v>
          </cell>
          <cell r="L308">
            <v>6</v>
          </cell>
          <cell r="M308">
            <v>1</v>
          </cell>
          <cell r="N308">
            <v>6</v>
          </cell>
          <cell r="O308">
            <v>0</v>
          </cell>
          <cell r="P308"/>
          <cell r="Q308"/>
          <cell r="R308"/>
          <cell r="S308"/>
          <cell r="T308"/>
          <cell r="U308"/>
          <cell r="V308">
            <v>21</v>
          </cell>
          <cell r="W308">
            <v>14</v>
          </cell>
          <cell r="X308">
            <v>0</v>
          </cell>
          <cell r="Y308">
            <v>2</v>
          </cell>
          <cell r="Z308">
            <v>1</v>
          </cell>
          <cell r="AA308">
            <v>8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>
            <v>25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1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>
            <v>1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/>
          <cell r="BD308"/>
          <cell r="BE308"/>
          <cell r="BF308"/>
          <cell r="BG308"/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/>
          <cell r="BQ308"/>
          <cell r="BR308"/>
          <cell r="BS308"/>
          <cell r="BT308"/>
          <cell r="BU308"/>
          <cell r="BV308">
            <v>0</v>
          </cell>
          <cell r="BW308">
            <v>22</v>
          </cell>
          <cell r="BX308">
            <v>0</v>
          </cell>
          <cell r="BY308">
            <v>8</v>
          </cell>
          <cell r="BZ308">
            <v>2</v>
          </cell>
          <cell r="CA308">
            <v>15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3</v>
          </cell>
          <cell r="K309">
            <v>0</v>
          </cell>
          <cell r="L309">
            <v>5</v>
          </cell>
          <cell r="M309">
            <v>11</v>
          </cell>
          <cell r="N309">
            <v>19</v>
          </cell>
          <cell r="O309">
            <v>2</v>
          </cell>
          <cell r="P309"/>
          <cell r="Q309"/>
          <cell r="R309"/>
          <cell r="S309"/>
          <cell r="T309"/>
          <cell r="U309"/>
          <cell r="V309">
            <v>40</v>
          </cell>
          <cell r="W309">
            <v>12</v>
          </cell>
          <cell r="X309">
            <v>3</v>
          </cell>
          <cell r="Y309">
            <v>4</v>
          </cell>
          <cell r="Z309">
            <v>1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>
            <v>20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/>
          <cell r="BD309"/>
          <cell r="BE309"/>
          <cell r="BF309"/>
          <cell r="BG309"/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/>
          <cell r="BQ309"/>
          <cell r="BR309"/>
          <cell r="BS309"/>
          <cell r="BT309"/>
          <cell r="BU309"/>
          <cell r="BV309">
            <v>0</v>
          </cell>
          <cell r="BW309">
            <v>15</v>
          </cell>
          <cell r="BX309">
            <v>3</v>
          </cell>
          <cell r="BY309">
            <v>9</v>
          </cell>
          <cell r="BZ309">
            <v>12</v>
          </cell>
          <cell r="CA309">
            <v>19</v>
          </cell>
          <cell r="CB309">
            <v>2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/>
          <cell r="BD310"/>
          <cell r="BE310"/>
          <cell r="BF310"/>
          <cell r="BG310"/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/>
          <cell r="BQ310"/>
          <cell r="BR310"/>
          <cell r="BS310"/>
          <cell r="BT310"/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>
            <v>0</v>
          </cell>
          <cell r="L311">
            <v>2</v>
          </cell>
          <cell r="M311">
            <v>1</v>
          </cell>
          <cell r="N311">
            <v>0</v>
          </cell>
          <cell r="O311">
            <v>0</v>
          </cell>
          <cell r="P311"/>
          <cell r="Q311"/>
          <cell r="R311"/>
          <cell r="S311"/>
          <cell r="T311"/>
          <cell r="U311"/>
          <cell r="V311">
            <v>3</v>
          </cell>
          <cell r="W311">
            <v>4</v>
          </cell>
          <cell r="X311">
            <v>5</v>
          </cell>
          <cell r="Y311">
            <v>6</v>
          </cell>
          <cell r="Z311">
            <v>9</v>
          </cell>
          <cell r="AA311">
            <v>4</v>
          </cell>
          <cell r="AB311">
            <v>4</v>
          </cell>
          <cell r="AC311"/>
          <cell r="AD311"/>
          <cell r="AE311"/>
          <cell r="AF311"/>
          <cell r="AG311"/>
          <cell r="AH311"/>
          <cell r="AI311">
            <v>32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/>
          <cell r="BD311"/>
          <cell r="BE311"/>
          <cell r="BF311"/>
          <cell r="BG311"/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/>
          <cell r="BQ311"/>
          <cell r="BR311"/>
          <cell r="BS311"/>
          <cell r="BT311"/>
          <cell r="BU311"/>
          <cell r="BV311">
            <v>0</v>
          </cell>
          <cell r="BW311">
            <v>4</v>
          </cell>
          <cell r="BX311">
            <v>5</v>
          </cell>
          <cell r="BY311">
            <v>8</v>
          </cell>
          <cell r="BZ311">
            <v>10</v>
          </cell>
          <cell r="CA311">
            <v>4</v>
          </cell>
          <cell r="CB311">
            <v>4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3</v>
          </cell>
          <cell r="L312">
            <v>2</v>
          </cell>
          <cell r="M312">
            <v>1</v>
          </cell>
          <cell r="N312">
            <v>1</v>
          </cell>
          <cell r="O312">
            <v>7</v>
          </cell>
          <cell r="P312"/>
          <cell r="Q312"/>
          <cell r="R312"/>
          <cell r="S312"/>
          <cell r="T312"/>
          <cell r="U312"/>
          <cell r="V312">
            <v>14</v>
          </cell>
          <cell r="W312">
            <v>19</v>
          </cell>
          <cell r="X312">
            <v>36</v>
          </cell>
          <cell r="Y312">
            <v>43</v>
          </cell>
          <cell r="Z312">
            <v>35</v>
          </cell>
          <cell r="AA312">
            <v>42</v>
          </cell>
          <cell r="AB312">
            <v>39</v>
          </cell>
          <cell r="AC312"/>
          <cell r="AD312"/>
          <cell r="AE312"/>
          <cell r="AF312"/>
          <cell r="AG312"/>
          <cell r="AH312"/>
          <cell r="AI312">
            <v>214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/>
          <cell r="BD312"/>
          <cell r="BE312"/>
          <cell r="BF312"/>
          <cell r="BG312"/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/>
          <cell r="BQ312"/>
          <cell r="BR312"/>
          <cell r="BS312"/>
          <cell r="BT312"/>
          <cell r="BU312"/>
          <cell r="BV312">
            <v>0</v>
          </cell>
          <cell r="BW312">
            <v>19</v>
          </cell>
          <cell r="BX312">
            <v>39</v>
          </cell>
          <cell r="BY312">
            <v>45</v>
          </cell>
          <cell r="BZ312">
            <v>36</v>
          </cell>
          <cell r="CA312">
            <v>43</v>
          </cell>
          <cell r="CB312">
            <v>46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CAHUIDE</v>
          </cell>
          <cell r="J313">
            <v>6</v>
          </cell>
          <cell r="K313">
            <v>1</v>
          </cell>
          <cell r="L313">
            <v>2</v>
          </cell>
          <cell r="M313">
            <v>3</v>
          </cell>
          <cell r="N313">
            <v>12</v>
          </cell>
          <cell r="O313">
            <v>3</v>
          </cell>
          <cell r="P313"/>
          <cell r="Q313"/>
          <cell r="R313"/>
          <cell r="S313"/>
          <cell r="T313"/>
          <cell r="U313"/>
          <cell r="V313">
            <v>27</v>
          </cell>
          <cell r="W313">
            <v>37</v>
          </cell>
          <cell r="X313">
            <v>38</v>
          </cell>
          <cell r="Y313">
            <v>12</v>
          </cell>
          <cell r="Z313">
            <v>16</v>
          </cell>
          <cell r="AA313">
            <v>21</v>
          </cell>
          <cell r="AB313">
            <v>28</v>
          </cell>
          <cell r="AC313"/>
          <cell r="AD313"/>
          <cell r="AE313"/>
          <cell r="AF313"/>
          <cell r="AG313"/>
          <cell r="AH313"/>
          <cell r="AI313">
            <v>152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/>
          <cell r="BD313"/>
          <cell r="BE313"/>
          <cell r="BF313"/>
          <cell r="BG313"/>
          <cell r="BH313"/>
          <cell r="BI313">
            <v>0</v>
          </cell>
          <cell r="BJ313">
            <v>0</v>
          </cell>
          <cell r="BK313">
            <v>0</v>
          </cell>
          <cell r="BL313">
            <v>1</v>
          </cell>
          <cell r="BM313">
            <v>0</v>
          </cell>
          <cell r="BN313">
            <v>0</v>
          </cell>
          <cell r="BO313">
            <v>1</v>
          </cell>
          <cell r="BP313"/>
          <cell r="BQ313"/>
          <cell r="BR313"/>
          <cell r="BS313"/>
          <cell r="BT313"/>
          <cell r="BU313"/>
          <cell r="BV313">
            <v>2</v>
          </cell>
          <cell r="BW313">
            <v>43</v>
          </cell>
          <cell r="BX313">
            <v>39</v>
          </cell>
          <cell r="BY313">
            <v>15</v>
          </cell>
          <cell r="BZ313">
            <v>19</v>
          </cell>
          <cell r="CA313">
            <v>33</v>
          </cell>
          <cell r="CB313">
            <v>32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/>
          <cell r="Q314"/>
          <cell r="R314"/>
          <cell r="S314"/>
          <cell r="T314"/>
          <cell r="U314"/>
          <cell r="V314">
            <v>1</v>
          </cell>
          <cell r="W314">
            <v>5</v>
          </cell>
          <cell r="X314">
            <v>1</v>
          </cell>
          <cell r="Y314">
            <v>11</v>
          </cell>
          <cell r="Z314">
            <v>5</v>
          </cell>
          <cell r="AA314">
            <v>12</v>
          </cell>
          <cell r="AB314">
            <v>7</v>
          </cell>
          <cell r="AC314"/>
          <cell r="AD314"/>
          <cell r="AE314"/>
          <cell r="AF314"/>
          <cell r="AG314"/>
          <cell r="AH314"/>
          <cell r="AI314">
            <v>41</v>
          </cell>
          <cell r="AJ314">
            <v>0</v>
          </cell>
          <cell r="AK314">
            <v>0</v>
          </cell>
          <cell r="AL314">
            <v>2</v>
          </cell>
          <cell r="AM314">
            <v>0</v>
          </cell>
          <cell r="AN314">
            <v>0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>
            <v>2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/>
          <cell r="BD314"/>
          <cell r="BE314"/>
          <cell r="BF314"/>
          <cell r="BG314"/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/>
          <cell r="BQ314"/>
          <cell r="BR314"/>
          <cell r="BS314"/>
          <cell r="BT314"/>
          <cell r="BU314"/>
          <cell r="BV314">
            <v>0</v>
          </cell>
          <cell r="BW314">
            <v>5</v>
          </cell>
          <cell r="BX314">
            <v>1</v>
          </cell>
          <cell r="BY314">
            <v>14</v>
          </cell>
          <cell r="BZ314">
            <v>5</v>
          </cell>
          <cell r="CA314">
            <v>12</v>
          </cell>
          <cell r="CB314">
            <v>7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3</v>
          </cell>
          <cell r="L315">
            <v>2</v>
          </cell>
          <cell r="M315">
            <v>6</v>
          </cell>
          <cell r="N315">
            <v>2</v>
          </cell>
          <cell r="O315">
            <v>4</v>
          </cell>
          <cell r="P315"/>
          <cell r="Q315"/>
          <cell r="R315"/>
          <cell r="S315"/>
          <cell r="T315"/>
          <cell r="U315"/>
          <cell r="V315">
            <v>17</v>
          </cell>
          <cell r="W315">
            <v>11</v>
          </cell>
          <cell r="X315">
            <v>6</v>
          </cell>
          <cell r="Y315">
            <v>12</v>
          </cell>
          <cell r="Z315">
            <v>7</v>
          </cell>
          <cell r="AA315">
            <v>14</v>
          </cell>
          <cell r="AB315">
            <v>18</v>
          </cell>
          <cell r="AC315"/>
          <cell r="AD315"/>
          <cell r="AE315"/>
          <cell r="AF315"/>
          <cell r="AG315"/>
          <cell r="AH315"/>
          <cell r="AI315">
            <v>68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/>
          <cell r="BD315"/>
          <cell r="BE315"/>
          <cell r="BF315"/>
          <cell r="BG315"/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/>
          <cell r="BQ315"/>
          <cell r="BR315"/>
          <cell r="BS315"/>
          <cell r="BT315"/>
          <cell r="BU315"/>
          <cell r="BV315">
            <v>0</v>
          </cell>
          <cell r="BW315">
            <v>11</v>
          </cell>
          <cell r="BX315">
            <v>9</v>
          </cell>
          <cell r="BY315">
            <v>14</v>
          </cell>
          <cell r="BZ315">
            <v>13</v>
          </cell>
          <cell r="CA315">
            <v>16</v>
          </cell>
          <cell r="CB315">
            <v>22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3</v>
          </cell>
          <cell r="N316">
            <v>5</v>
          </cell>
          <cell r="O316">
            <v>0</v>
          </cell>
          <cell r="P316"/>
          <cell r="Q316"/>
          <cell r="R316"/>
          <cell r="S316"/>
          <cell r="T316"/>
          <cell r="U316"/>
          <cell r="V316">
            <v>8</v>
          </cell>
          <cell r="W316">
            <v>3</v>
          </cell>
          <cell r="X316">
            <v>3</v>
          </cell>
          <cell r="Y316">
            <v>10</v>
          </cell>
          <cell r="Z316">
            <v>4</v>
          </cell>
          <cell r="AA316">
            <v>8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>
            <v>28</v>
          </cell>
          <cell r="AJ316">
            <v>0</v>
          </cell>
          <cell r="AK316">
            <v>0</v>
          </cell>
          <cell r="AL316">
            <v>3</v>
          </cell>
          <cell r="AM316">
            <v>3</v>
          </cell>
          <cell r="AN316">
            <v>1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>
            <v>7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/>
          <cell r="BD316"/>
          <cell r="BE316"/>
          <cell r="BF316"/>
          <cell r="BG316"/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1</v>
          </cell>
          <cell r="BO316">
            <v>0</v>
          </cell>
          <cell r="BP316"/>
          <cell r="BQ316"/>
          <cell r="BR316"/>
          <cell r="BS316"/>
          <cell r="BT316"/>
          <cell r="BU316"/>
          <cell r="BV316">
            <v>1</v>
          </cell>
          <cell r="BW316">
            <v>3</v>
          </cell>
          <cell r="BX316">
            <v>3</v>
          </cell>
          <cell r="BY316">
            <v>13</v>
          </cell>
          <cell r="BZ316">
            <v>10</v>
          </cell>
          <cell r="CA316">
            <v>15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7</v>
          </cell>
          <cell r="M317">
            <v>1</v>
          </cell>
          <cell r="N317">
            <v>2</v>
          </cell>
          <cell r="O317">
            <v>0</v>
          </cell>
          <cell r="P317"/>
          <cell r="Q317"/>
          <cell r="R317"/>
          <cell r="S317"/>
          <cell r="T317"/>
          <cell r="U317"/>
          <cell r="V317">
            <v>16</v>
          </cell>
          <cell r="W317">
            <v>2</v>
          </cell>
          <cell r="X317">
            <v>11</v>
          </cell>
          <cell r="Y317">
            <v>10</v>
          </cell>
          <cell r="Z317">
            <v>5</v>
          </cell>
          <cell r="AA317">
            <v>5</v>
          </cell>
          <cell r="AB317">
            <v>7</v>
          </cell>
          <cell r="AC317"/>
          <cell r="AD317"/>
          <cell r="AE317"/>
          <cell r="AF317"/>
          <cell r="AG317"/>
          <cell r="AH317"/>
          <cell r="AI317">
            <v>40</v>
          </cell>
          <cell r="AJ317">
            <v>1</v>
          </cell>
          <cell r="AK317">
            <v>0</v>
          </cell>
          <cell r="AL317">
            <v>0</v>
          </cell>
          <cell r="AM317">
            <v>1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>
            <v>2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/>
          <cell r="BD317"/>
          <cell r="BE317"/>
          <cell r="BF317"/>
          <cell r="BG317"/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/>
          <cell r="BQ317"/>
          <cell r="BR317"/>
          <cell r="BS317"/>
          <cell r="BT317"/>
          <cell r="BU317"/>
          <cell r="BV317">
            <v>0</v>
          </cell>
          <cell r="BW317">
            <v>5</v>
          </cell>
          <cell r="BX317">
            <v>15</v>
          </cell>
          <cell r="BY317">
            <v>17</v>
          </cell>
          <cell r="BZ317">
            <v>7</v>
          </cell>
          <cell r="CA317">
            <v>7</v>
          </cell>
          <cell r="CB317">
            <v>7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4</v>
          </cell>
          <cell r="K318">
            <v>0</v>
          </cell>
          <cell r="L318">
            <v>7</v>
          </cell>
          <cell r="M318">
            <v>4</v>
          </cell>
          <cell r="N318">
            <v>0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15</v>
          </cell>
          <cell r="W318">
            <v>15</v>
          </cell>
          <cell r="X318">
            <v>0</v>
          </cell>
          <cell r="Y318">
            <v>16</v>
          </cell>
          <cell r="Z318">
            <v>26</v>
          </cell>
          <cell r="AA318">
            <v>17</v>
          </cell>
          <cell r="AB318">
            <v>22</v>
          </cell>
          <cell r="AC318"/>
          <cell r="AD318"/>
          <cell r="AE318"/>
          <cell r="AF318"/>
          <cell r="AG318"/>
          <cell r="AH318"/>
          <cell r="AI318">
            <v>96</v>
          </cell>
          <cell r="AJ318">
            <v>0</v>
          </cell>
          <cell r="AK318">
            <v>0</v>
          </cell>
          <cell r="AL318">
            <v>2</v>
          </cell>
          <cell r="AM318">
            <v>1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>
            <v>3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/>
          <cell r="BD318"/>
          <cell r="BE318"/>
          <cell r="BF318"/>
          <cell r="BG318"/>
          <cell r="BH318"/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/>
          <cell r="BQ318"/>
          <cell r="BR318"/>
          <cell r="BS318"/>
          <cell r="BT318"/>
          <cell r="BU318"/>
          <cell r="BV318">
            <v>0</v>
          </cell>
          <cell r="BW318">
            <v>19</v>
          </cell>
          <cell r="BX318">
            <v>0</v>
          </cell>
          <cell r="BY318">
            <v>25</v>
          </cell>
          <cell r="BZ318">
            <v>31</v>
          </cell>
          <cell r="CA318">
            <v>17</v>
          </cell>
          <cell r="CB318">
            <v>22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3</v>
          </cell>
          <cell r="M319">
            <v>0</v>
          </cell>
          <cell r="N319">
            <v>0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3</v>
          </cell>
          <cell r="W319">
            <v>10</v>
          </cell>
          <cell r="X319">
            <v>7</v>
          </cell>
          <cell r="Y319">
            <v>20</v>
          </cell>
          <cell r="Z319">
            <v>16</v>
          </cell>
          <cell r="AA319">
            <v>10</v>
          </cell>
          <cell r="AB319">
            <v>2</v>
          </cell>
          <cell r="AC319"/>
          <cell r="AD319"/>
          <cell r="AE319"/>
          <cell r="AF319"/>
          <cell r="AG319"/>
          <cell r="AH319"/>
          <cell r="AI319">
            <v>65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/>
          <cell r="BD319"/>
          <cell r="BE319"/>
          <cell r="BF319"/>
          <cell r="BG319"/>
          <cell r="BH319"/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/>
          <cell r="BQ319"/>
          <cell r="BR319"/>
          <cell r="BS319"/>
          <cell r="BT319"/>
          <cell r="BU319"/>
          <cell r="BV319">
            <v>0</v>
          </cell>
          <cell r="BW319">
            <v>10</v>
          </cell>
          <cell r="BX319">
            <v>7</v>
          </cell>
          <cell r="BY319">
            <v>23</v>
          </cell>
          <cell r="BZ319">
            <v>16</v>
          </cell>
          <cell r="CA319">
            <v>10</v>
          </cell>
          <cell r="CB319">
            <v>2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9</v>
          </cell>
          <cell r="K320">
            <v>1</v>
          </cell>
          <cell r="L320">
            <v>1</v>
          </cell>
          <cell r="M320">
            <v>5</v>
          </cell>
          <cell r="N320">
            <v>0</v>
          </cell>
          <cell r="O320">
            <v>0</v>
          </cell>
          <cell r="P320"/>
          <cell r="Q320"/>
          <cell r="R320"/>
          <cell r="S320"/>
          <cell r="T320"/>
          <cell r="U320"/>
          <cell r="V320">
            <v>16</v>
          </cell>
          <cell r="W320">
            <v>26</v>
          </cell>
          <cell r="X320">
            <v>16</v>
          </cell>
          <cell r="Y320">
            <v>2</v>
          </cell>
          <cell r="Z320">
            <v>3</v>
          </cell>
          <cell r="AA320">
            <v>0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>
            <v>47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/>
          <cell r="BD320"/>
          <cell r="BE320"/>
          <cell r="BF320"/>
          <cell r="BG320"/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/>
          <cell r="BQ320"/>
          <cell r="BR320"/>
          <cell r="BS320"/>
          <cell r="BT320"/>
          <cell r="BU320"/>
          <cell r="BV320">
            <v>0</v>
          </cell>
          <cell r="BW320">
            <v>35</v>
          </cell>
          <cell r="BX320">
            <v>17</v>
          </cell>
          <cell r="BY320">
            <v>3</v>
          </cell>
          <cell r="BZ320">
            <v>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>
            <v>0</v>
          </cell>
          <cell r="L321">
            <v>6</v>
          </cell>
          <cell r="M321">
            <v>3</v>
          </cell>
          <cell r="N321">
            <v>4</v>
          </cell>
          <cell r="O321">
            <v>5</v>
          </cell>
          <cell r="P321"/>
          <cell r="Q321"/>
          <cell r="R321"/>
          <cell r="S321"/>
          <cell r="T321"/>
          <cell r="U321"/>
          <cell r="V321">
            <v>18</v>
          </cell>
          <cell r="W321">
            <v>3</v>
          </cell>
          <cell r="X321">
            <v>0</v>
          </cell>
          <cell r="Y321">
            <v>4</v>
          </cell>
          <cell r="Z321">
            <v>5</v>
          </cell>
          <cell r="AA321">
            <v>14</v>
          </cell>
          <cell r="AB321">
            <v>4</v>
          </cell>
          <cell r="AC321"/>
          <cell r="AD321"/>
          <cell r="AE321"/>
          <cell r="AF321"/>
          <cell r="AG321"/>
          <cell r="AH321"/>
          <cell r="AI321">
            <v>30</v>
          </cell>
          <cell r="AJ321">
            <v>0</v>
          </cell>
          <cell r="AK321">
            <v>0</v>
          </cell>
          <cell r="AL321">
            <v>1</v>
          </cell>
          <cell r="AM321">
            <v>1</v>
          </cell>
          <cell r="AN321">
            <v>1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>
            <v>3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/>
          <cell r="BD321"/>
          <cell r="BE321"/>
          <cell r="BF321"/>
          <cell r="BG321"/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/>
          <cell r="BQ321"/>
          <cell r="BR321"/>
          <cell r="BS321"/>
          <cell r="BT321"/>
          <cell r="BU321"/>
          <cell r="BV321">
            <v>0</v>
          </cell>
          <cell r="BW321">
            <v>3</v>
          </cell>
          <cell r="BX321">
            <v>0</v>
          </cell>
          <cell r="BY321">
            <v>11</v>
          </cell>
          <cell r="BZ321">
            <v>9</v>
          </cell>
          <cell r="CA321">
            <v>19</v>
          </cell>
          <cell r="CB321">
            <v>9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BOLIVAR DE SARAYACU</v>
          </cell>
          <cell r="J322">
            <v>1</v>
          </cell>
          <cell r="K322">
            <v>1</v>
          </cell>
          <cell r="L322">
            <v>1</v>
          </cell>
          <cell r="M322">
            <v>0</v>
          </cell>
          <cell r="N322">
            <v>1</v>
          </cell>
          <cell r="O322">
            <v>1</v>
          </cell>
          <cell r="P322"/>
          <cell r="Q322"/>
          <cell r="R322"/>
          <cell r="S322"/>
          <cell r="T322"/>
          <cell r="U322"/>
          <cell r="V322">
            <v>5</v>
          </cell>
          <cell r="W322">
            <v>2</v>
          </cell>
          <cell r="X322">
            <v>6</v>
          </cell>
          <cell r="Y322">
            <v>0</v>
          </cell>
          <cell r="Z322">
            <v>0</v>
          </cell>
          <cell r="AA322">
            <v>1</v>
          </cell>
          <cell r="AB322">
            <v>1</v>
          </cell>
          <cell r="AC322"/>
          <cell r="AD322"/>
          <cell r="AE322"/>
          <cell r="AF322"/>
          <cell r="AG322"/>
          <cell r="AH322"/>
          <cell r="AI322">
            <v>10</v>
          </cell>
          <cell r="AJ322">
            <v>0</v>
          </cell>
          <cell r="AK322">
            <v>0</v>
          </cell>
          <cell r="AL322">
            <v>0</v>
          </cell>
          <cell r="AM322">
            <v>1</v>
          </cell>
          <cell r="AN322">
            <v>1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>
            <v>2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/>
          <cell r="BD322"/>
          <cell r="BE322"/>
          <cell r="BF322"/>
          <cell r="BG322"/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/>
          <cell r="BQ322"/>
          <cell r="BR322"/>
          <cell r="BS322"/>
          <cell r="BT322"/>
          <cell r="BU322"/>
          <cell r="BV322">
            <v>0</v>
          </cell>
          <cell r="BW322">
            <v>3</v>
          </cell>
          <cell r="BX322">
            <v>7</v>
          </cell>
          <cell r="BY322">
            <v>1</v>
          </cell>
          <cell r="BZ322">
            <v>1</v>
          </cell>
          <cell r="CA322">
            <v>3</v>
          </cell>
          <cell r="CB322">
            <v>2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1</v>
          </cell>
          <cell r="K323">
            <v>6</v>
          </cell>
          <cell r="L323">
            <v>8</v>
          </cell>
          <cell r="M323">
            <v>2</v>
          </cell>
          <cell r="N323">
            <v>0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17</v>
          </cell>
          <cell r="W323">
            <v>0</v>
          </cell>
          <cell r="X323">
            <v>1</v>
          </cell>
          <cell r="Y323">
            <v>1</v>
          </cell>
          <cell r="Z323">
            <v>5</v>
          </cell>
          <cell r="AA323">
            <v>1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>
            <v>8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/>
          <cell r="BD323"/>
          <cell r="BE323"/>
          <cell r="BF323"/>
          <cell r="BG323"/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/>
          <cell r="BQ323"/>
          <cell r="BR323"/>
          <cell r="BS323"/>
          <cell r="BT323"/>
          <cell r="BU323"/>
          <cell r="BV323">
            <v>0</v>
          </cell>
          <cell r="BW323">
            <v>1</v>
          </cell>
          <cell r="BX323">
            <v>7</v>
          </cell>
          <cell r="BY323">
            <v>9</v>
          </cell>
          <cell r="BZ323">
            <v>7</v>
          </cell>
          <cell r="CA323">
            <v>1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0</v>
          </cell>
          <cell r="W324">
            <v>6</v>
          </cell>
          <cell r="X324">
            <v>6</v>
          </cell>
          <cell r="Y324">
            <v>0</v>
          </cell>
          <cell r="Z324">
            <v>0</v>
          </cell>
          <cell r="AA324">
            <v>8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>
            <v>20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/>
          <cell r="BD324"/>
          <cell r="BE324"/>
          <cell r="BF324"/>
          <cell r="BG324"/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/>
          <cell r="BQ324"/>
          <cell r="BR324"/>
          <cell r="BS324"/>
          <cell r="BT324"/>
          <cell r="BU324"/>
          <cell r="BV324">
            <v>0</v>
          </cell>
          <cell r="BW324">
            <v>6</v>
          </cell>
          <cell r="BX324">
            <v>6</v>
          </cell>
          <cell r="BY324">
            <v>0</v>
          </cell>
          <cell r="BZ324">
            <v>0</v>
          </cell>
          <cell r="CA324">
            <v>8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3</v>
          </cell>
          <cell r="K325">
            <v>2</v>
          </cell>
          <cell r="L325">
            <v>2</v>
          </cell>
          <cell r="M325">
            <v>8</v>
          </cell>
          <cell r="N325">
            <v>1</v>
          </cell>
          <cell r="O325">
            <v>2</v>
          </cell>
          <cell r="P325"/>
          <cell r="Q325"/>
          <cell r="R325"/>
          <cell r="S325"/>
          <cell r="T325"/>
          <cell r="U325"/>
          <cell r="V325">
            <v>18</v>
          </cell>
          <cell r="W325">
            <v>29</v>
          </cell>
          <cell r="X325">
            <v>14</v>
          </cell>
          <cell r="Y325">
            <v>15</v>
          </cell>
          <cell r="Z325">
            <v>11</v>
          </cell>
          <cell r="AA325">
            <v>4</v>
          </cell>
          <cell r="AB325">
            <v>14</v>
          </cell>
          <cell r="AC325"/>
          <cell r="AD325"/>
          <cell r="AE325"/>
          <cell r="AF325"/>
          <cell r="AG325"/>
          <cell r="AH325"/>
          <cell r="AI325">
            <v>87</v>
          </cell>
          <cell r="AJ325">
            <v>0</v>
          </cell>
          <cell r="AK325">
            <v>0</v>
          </cell>
          <cell r="AL325">
            <v>0</v>
          </cell>
          <cell r="AM325">
            <v>1</v>
          </cell>
          <cell r="AN325">
            <v>0</v>
          </cell>
          <cell r="AO325">
            <v>1</v>
          </cell>
          <cell r="AP325"/>
          <cell r="AQ325"/>
          <cell r="AR325"/>
          <cell r="AS325"/>
          <cell r="AT325"/>
          <cell r="AU325"/>
          <cell r="AV325">
            <v>2</v>
          </cell>
          <cell r="AW325">
            <v>0</v>
          </cell>
          <cell r="AX325">
            <v>0</v>
          </cell>
          <cell r="AY325">
            <v>0</v>
          </cell>
          <cell r="AZ325">
            <v>1</v>
          </cell>
          <cell r="BA325">
            <v>0</v>
          </cell>
          <cell r="BB325">
            <v>0</v>
          </cell>
          <cell r="BC325"/>
          <cell r="BD325"/>
          <cell r="BE325"/>
          <cell r="BF325"/>
          <cell r="BG325"/>
          <cell r="BH325"/>
          <cell r="BI325">
            <v>1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/>
          <cell r="BQ325"/>
          <cell r="BR325"/>
          <cell r="BS325"/>
          <cell r="BT325"/>
          <cell r="BU325"/>
          <cell r="BV325">
            <v>0</v>
          </cell>
          <cell r="BW325">
            <v>32</v>
          </cell>
          <cell r="BX325">
            <v>16</v>
          </cell>
          <cell r="BY325">
            <v>17</v>
          </cell>
          <cell r="BZ325">
            <v>21</v>
          </cell>
          <cell r="CA325">
            <v>5</v>
          </cell>
          <cell r="CB325">
            <v>17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3</v>
          </cell>
          <cell r="K326">
            <v>1</v>
          </cell>
          <cell r="L326">
            <v>0</v>
          </cell>
          <cell r="M326">
            <v>4</v>
          </cell>
          <cell r="N326">
            <v>0</v>
          </cell>
          <cell r="O326">
            <v>0</v>
          </cell>
          <cell r="P326"/>
          <cell r="Q326"/>
          <cell r="R326"/>
          <cell r="S326"/>
          <cell r="T326"/>
          <cell r="U326"/>
          <cell r="V326">
            <v>8</v>
          </cell>
          <cell r="W326">
            <v>6</v>
          </cell>
          <cell r="X326">
            <v>2</v>
          </cell>
          <cell r="Y326">
            <v>1</v>
          </cell>
          <cell r="Z326">
            <v>1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>
            <v>10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/>
          <cell r="BD326"/>
          <cell r="BE326"/>
          <cell r="BF326"/>
          <cell r="BG326"/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/>
          <cell r="BQ326"/>
          <cell r="BR326"/>
          <cell r="BS326"/>
          <cell r="BT326"/>
          <cell r="BU326"/>
          <cell r="BV326">
            <v>0</v>
          </cell>
          <cell r="BW326">
            <v>9</v>
          </cell>
          <cell r="BX326">
            <v>3</v>
          </cell>
          <cell r="BY326">
            <v>1</v>
          </cell>
          <cell r="BZ326">
            <v>5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18</v>
          </cell>
          <cell r="K327">
            <v>7</v>
          </cell>
          <cell r="L327">
            <v>12</v>
          </cell>
          <cell r="M327">
            <v>8</v>
          </cell>
          <cell r="N327">
            <v>17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62</v>
          </cell>
          <cell r="W327">
            <v>8</v>
          </cell>
          <cell r="X327">
            <v>2</v>
          </cell>
          <cell r="Y327">
            <v>15</v>
          </cell>
          <cell r="Z327">
            <v>10</v>
          </cell>
          <cell r="AA327">
            <v>6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>
            <v>41</v>
          </cell>
          <cell r="AJ327">
            <v>0</v>
          </cell>
          <cell r="AK327">
            <v>0</v>
          </cell>
          <cell r="AL327">
            <v>1</v>
          </cell>
          <cell r="AM327">
            <v>0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>
            <v>1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/>
          <cell r="BD327"/>
          <cell r="BE327"/>
          <cell r="BF327"/>
          <cell r="BG327"/>
          <cell r="BH327"/>
          <cell r="BI327">
            <v>0</v>
          </cell>
          <cell r="BJ327">
            <v>0</v>
          </cell>
          <cell r="BK327">
            <v>0</v>
          </cell>
          <cell r="BL327">
            <v>1</v>
          </cell>
          <cell r="BM327">
            <v>0</v>
          </cell>
          <cell r="BN327">
            <v>0</v>
          </cell>
          <cell r="BO327">
            <v>0</v>
          </cell>
          <cell r="BP327"/>
          <cell r="BQ327"/>
          <cell r="BR327"/>
          <cell r="BS327"/>
          <cell r="BT327"/>
          <cell r="BU327"/>
          <cell r="BV327">
            <v>1</v>
          </cell>
          <cell r="BW327">
            <v>26</v>
          </cell>
          <cell r="BX327">
            <v>9</v>
          </cell>
          <cell r="BY327">
            <v>29</v>
          </cell>
          <cell r="BZ327">
            <v>18</v>
          </cell>
          <cell r="CA327">
            <v>23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4</v>
          </cell>
          <cell r="N328">
            <v>0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4</v>
          </cell>
          <cell r="W328">
            <v>9</v>
          </cell>
          <cell r="X328">
            <v>0</v>
          </cell>
          <cell r="Y328">
            <v>3</v>
          </cell>
          <cell r="Z328">
            <v>3</v>
          </cell>
          <cell r="AA328">
            <v>4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>
            <v>19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/>
          <cell r="BD328"/>
          <cell r="BE328"/>
          <cell r="BF328"/>
          <cell r="BG328"/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/>
          <cell r="BQ328"/>
          <cell r="BR328"/>
          <cell r="BS328"/>
          <cell r="BT328"/>
          <cell r="BU328"/>
          <cell r="BV328">
            <v>0</v>
          </cell>
          <cell r="BW328">
            <v>9</v>
          </cell>
          <cell r="BX328">
            <v>0</v>
          </cell>
          <cell r="BY328">
            <v>3</v>
          </cell>
          <cell r="BZ328">
            <v>7</v>
          </cell>
          <cell r="CA328">
            <v>4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1</v>
          </cell>
          <cell r="M329">
            <v>0</v>
          </cell>
          <cell r="N329">
            <v>0</v>
          </cell>
          <cell r="O329">
            <v>0</v>
          </cell>
          <cell r="P329"/>
          <cell r="Q329"/>
          <cell r="R329"/>
          <cell r="S329"/>
          <cell r="T329"/>
          <cell r="U329"/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/>
          <cell r="BD329"/>
          <cell r="BE329"/>
          <cell r="BF329"/>
          <cell r="BG329"/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/>
          <cell r="BQ329"/>
          <cell r="BR329"/>
          <cell r="BS329"/>
          <cell r="BT329"/>
          <cell r="BU329"/>
          <cell r="BV329">
            <v>0</v>
          </cell>
          <cell r="BW329">
            <v>0</v>
          </cell>
          <cell r="BX329">
            <v>0</v>
          </cell>
          <cell r="BY329">
            <v>1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/>
          <cell r="Q330"/>
          <cell r="R330"/>
          <cell r="S330"/>
          <cell r="T330"/>
          <cell r="U330"/>
          <cell r="V330">
            <v>0</v>
          </cell>
          <cell r="W330">
            <v>8</v>
          </cell>
          <cell r="X330">
            <v>5</v>
          </cell>
          <cell r="Y330">
            <v>6</v>
          </cell>
          <cell r="Z330">
            <v>10</v>
          </cell>
          <cell r="AA330">
            <v>0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>
            <v>29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/>
          <cell r="BD330"/>
          <cell r="BE330"/>
          <cell r="BF330"/>
          <cell r="BG330"/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/>
          <cell r="BQ330"/>
          <cell r="BR330"/>
          <cell r="BS330"/>
          <cell r="BT330"/>
          <cell r="BU330"/>
          <cell r="BV330">
            <v>0</v>
          </cell>
          <cell r="BW330">
            <v>8</v>
          </cell>
          <cell r="BX330">
            <v>5</v>
          </cell>
          <cell r="BY330">
            <v>6</v>
          </cell>
          <cell r="BZ330">
            <v>10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5</v>
          </cell>
          <cell r="K331">
            <v>8</v>
          </cell>
          <cell r="L331">
            <v>20</v>
          </cell>
          <cell r="M331">
            <v>12</v>
          </cell>
          <cell r="N331">
            <v>6</v>
          </cell>
          <cell r="O331">
            <v>8</v>
          </cell>
          <cell r="P331"/>
          <cell r="Q331"/>
          <cell r="R331"/>
          <cell r="S331"/>
          <cell r="T331"/>
          <cell r="U331"/>
          <cell r="V331">
            <v>59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2</v>
          </cell>
          <cell r="BA331">
            <v>0</v>
          </cell>
          <cell r="BB331">
            <v>0</v>
          </cell>
          <cell r="BC331"/>
          <cell r="BD331"/>
          <cell r="BE331"/>
          <cell r="BF331"/>
          <cell r="BG331"/>
          <cell r="BH331"/>
          <cell r="BI331">
            <v>2</v>
          </cell>
          <cell r="BJ331">
            <v>2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</v>
          </cell>
          <cell r="BP331"/>
          <cell r="BQ331"/>
          <cell r="BR331"/>
          <cell r="BS331"/>
          <cell r="BT331"/>
          <cell r="BU331"/>
          <cell r="BV331">
            <v>3</v>
          </cell>
          <cell r="BW331">
            <v>7</v>
          </cell>
          <cell r="BX331">
            <v>8</v>
          </cell>
          <cell r="BY331">
            <v>20</v>
          </cell>
          <cell r="BZ331">
            <v>14</v>
          </cell>
          <cell r="CA331">
            <v>6</v>
          </cell>
          <cell r="CB331">
            <v>9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>
            <v>5</v>
          </cell>
          <cell r="L332">
            <v>1</v>
          </cell>
          <cell r="M332">
            <v>1</v>
          </cell>
          <cell r="N332">
            <v>5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12</v>
          </cell>
          <cell r="W332">
            <v>1</v>
          </cell>
          <cell r="X332">
            <v>0</v>
          </cell>
          <cell r="Y332">
            <v>2</v>
          </cell>
          <cell r="Z332">
            <v>2</v>
          </cell>
          <cell r="AA332">
            <v>5</v>
          </cell>
          <cell r="AB332">
            <v>1</v>
          </cell>
          <cell r="AC332"/>
          <cell r="AD332"/>
          <cell r="AE332"/>
          <cell r="AF332"/>
          <cell r="AG332"/>
          <cell r="AH332"/>
          <cell r="AI332">
            <v>11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/>
          <cell r="BD332"/>
          <cell r="BE332"/>
          <cell r="BF332"/>
          <cell r="BG332"/>
          <cell r="BH332"/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/>
          <cell r="BQ332"/>
          <cell r="BR332"/>
          <cell r="BS332"/>
          <cell r="BT332"/>
          <cell r="BU332"/>
          <cell r="BV332">
            <v>0</v>
          </cell>
          <cell r="BW332">
            <v>1</v>
          </cell>
          <cell r="BX332">
            <v>5</v>
          </cell>
          <cell r="BY332">
            <v>3</v>
          </cell>
          <cell r="BZ332">
            <v>3</v>
          </cell>
          <cell r="CA332">
            <v>10</v>
          </cell>
          <cell r="CB332">
            <v>1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0</v>
          </cell>
          <cell r="W333">
            <v>6</v>
          </cell>
          <cell r="X333">
            <v>3</v>
          </cell>
          <cell r="Y333">
            <v>2</v>
          </cell>
          <cell r="Z333">
            <v>0</v>
          </cell>
          <cell r="AA333">
            <v>4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>
            <v>15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/>
          <cell r="BD333"/>
          <cell r="BE333"/>
          <cell r="BF333"/>
          <cell r="BG333"/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/>
          <cell r="BQ333"/>
          <cell r="BR333"/>
          <cell r="BS333"/>
          <cell r="BT333"/>
          <cell r="BU333"/>
          <cell r="BV333">
            <v>0</v>
          </cell>
          <cell r="BW333">
            <v>6</v>
          </cell>
          <cell r="BX333">
            <v>3</v>
          </cell>
          <cell r="BY333">
            <v>2</v>
          </cell>
          <cell r="BZ333">
            <v>0</v>
          </cell>
          <cell r="CA333">
            <v>4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2</v>
          </cell>
          <cell r="K334">
            <v>10</v>
          </cell>
          <cell r="L334">
            <v>9</v>
          </cell>
          <cell r="M334">
            <v>0</v>
          </cell>
          <cell r="N334">
            <v>0</v>
          </cell>
          <cell r="O334">
            <v>0</v>
          </cell>
          <cell r="P334"/>
          <cell r="Q334"/>
          <cell r="R334"/>
          <cell r="S334"/>
          <cell r="T334"/>
          <cell r="U334"/>
          <cell r="V334">
            <v>21</v>
          </cell>
          <cell r="W334">
            <v>2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>
            <v>2</v>
          </cell>
          <cell r="AJ334">
            <v>0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/>
          <cell r="BD334"/>
          <cell r="BE334"/>
          <cell r="BF334"/>
          <cell r="BG334"/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/>
          <cell r="BQ334"/>
          <cell r="BR334"/>
          <cell r="BS334"/>
          <cell r="BT334"/>
          <cell r="BU334"/>
          <cell r="BV334">
            <v>0</v>
          </cell>
          <cell r="BW334">
            <v>4</v>
          </cell>
          <cell r="BX334">
            <v>11</v>
          </cell>
          <cell r="BY334">
            <v>9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NUEVA GALILEA</v>
          </cell>
          <cell r="J335">
            <v>4</v>
          </cell>
          <cell r="K335">
            <v>2</v>
          </cell>
          <cell r="L335">
            <v>0</v>
          </cell>
          <cell r="M335">
            <v>1</v>
          </cell>
          <cell r="N335">
            <v>8</v>
          </cell>
          <cell r="O335">
            <v>7</v>
          </cell>
          <cell r="P335"/>
          <cell r="Q335"/>
          <cell r="R335"/>
          <cell r="S335"/>
          <cell r="T335"/>
          <cell r="U335"/>
          <cell r="V335">
            <v>22</v>
          </cell>
          <cell r="W335">
            <v>3</v>
          </cell>
          <cell r="X335">
            <v>5</v>
          </cell>
          <cell r="Y335">
            <v>3</v>
          </cell>
          <cell r="Z335">
            <v>1</v>
          </cell>
          <cell r="AA335">
            <v>6</v>
          </cell>
          <cell r="AB335">
            <v>10</v>
          </cell>
          <cell r="AC335"/>
          <cell r="AD335"/>
          <cell r="AE335"/>
          <cell r="AF335"/>
          <cell r="AG335"/>
          <cell r="AH335"/>
          <cell r="AI335">
            <v>28</v>
          </cell>
          <cell r="AJ335">
            <v>0</v>
          </cell>
          <cell r="AK335">
            <v>0</v>
          </cell>
          <cell r="AL335">
            <v>1</v>
          </cell>
          <cell r="AM335">
            <v>0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>
            <v>1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/>
          <cell r="BD335"/>
          <cell r="BE335"/>
          <cell r="BF335"/>
          <cell r="BG335"/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/>
          <cell r="BQ335"/>
          <cell r="BR335"/>
          <cell r="BS335"/>
          <cell r="BT335"/>
          <cell r="BU335"/>
          <cell r="BV335">
            <v>0</v>
          </cell>
          <cell r="BW335">
            <v>7</v>
          </cell>
          <cell r="BX335">
            <v>7</v>
          </cell>
          <cell r="BY335">
            <v>4</v>
          </cell>
          <cell r="BZ335">
            <v>2</v>
          </cell>
          <cell r="CA335">
            <v>14</v>
          </cell>
          <cell r="CB335">
            <v>17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NUEVA YORK</v>
          </cell>
          <cell r="J336">
            <v>3</v>
          </cell>
          <cell r="K336">
            <v>0</v>
          </cell>
          <cell r="L336">
            <v>4</v>
          </cell>
          <cell r="M336">
            <v>0</v>
          </cell>
          <cell r="N336">
            <v>0</v>
          </cell>
          <cell r="O336">
            <v>0</v>
          </cell>
          <cell r="P336"/>
          <cell r="Q336"/>
          <cell r="R336"/>
          <cell r="S336"/>
          <cell r="T336"/>
          <cell r="U336"/>
          <cell r="V336">
            <v>7</v>
          </cell>
          <cell r="W336">
            <v>0</v>
          </cell>
          <cell r="X336">
            <v>0</v>
          </cell>
          <cell r="Y336">
            <v>4</v>
          </cell>
          <cell r="Z336">
            <v>1</v>
          </cell>
          <cell r="AA336">
            <v>1</v>
          </cell>
          <cell r="AB336">
            <v>0</v>
          </cell>
          <cell r="AC336"/>
          <cell r="AD336"/>
          <cell r="AE336"/>
          <cell r="AF336"/>
          <cell r="AG336"/>
          <cell r="AH336"/>
          <cell r="AI336">
            <v>6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/>
          <cell r="BD336"/>
          <cell r="BE336"/>
          <cell r="BF336"/>
          <cell r="BG336"/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/>
          <cell r="BQ336"/>
          <cell r="BR336"/>
          <cell r="BS336"/>
          <cell r="BT336"/>
          <cell r="BU336"/>
          <cell r="BV336">
            <v>0</v>
          </cell>
          <cell r="BW336">
            <v>3</v>
          </cell>
          <cell r="BX336">
            <v>0</v>
          </cell>
          <cell r="BY336">
            <v>8</v>
          </cell>
          <cell r="BZ336">
            <v>1</v>
          </cell>
          <cell r="CA336">
            <v>1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>
            <v>2</v>
          </cell>
          <cell r="L337">
            <v>1</v>
          </cell>
          <cell r="M337">
            <v>0</v>
          </cell>
          <cell r="N337">
            <v>0</v>
          </cell>
          <cell r="O337">
            <v>0</v>
          </cell>
          <cell r="P337"/>
          <cell r="Q337"/>
          <cell r="R337"/>
          <cell r="S337"/>
          <cell r="T337"/>
          <cell r="U337"/>
          <cell r="V337">
            <v>3</v>
          </cell>
          <cell r="W337">
            <v>0</v>
          </cell>
          <cell r="X337">
            <v>3</v>
          </cell>
          <cell r="Y337">
            <v>0</v>
          </cell>
          <cell r="Z337">
            <v>0</v>
          </cell>
          <cell r="AA337">
            <v>0</v>
          </cell>
          <cell r="AB337">
            <v>5</v>
          </cell>
          <cell r="AC337"/>
          <cell r="AD337"/>
          <cell r="AE337"/>
          <cell r="AF337"/>
          <cell r="AG337"/>
          <cell r="AH337"/>
          <cell r="AI337">
            <v>8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/>
          <cell r="BD337"/>
          <cell r="BE337"/>
          <cell r="BF337"/>
          <cell r="BG337"/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/>
          <cell r="BQ337"/>
          <cell r="BR337"/>
          <cell r="BS337"/>
          <cell r="BT337"/>
          <cell r="BU337"/>
          <cell r="BV337">
            <v>0</v>
          </cell>
          <cell r="BW337">
            <v>0</v>
          </cell>
          <cell r="BX337">
            <v>5</v>
          </cell>
          <cell r="BY337">
            <v>1</v>
          </cell>
          <cell r="BZ337">
            <v>0</v>
          </cell>
          <cell r="CA337">
            <v>0</v>
          </cell>
          <cell r="CB337">
            <v>5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8</v>
          </cell>
          <cell r="K338">
            <v>12</v>
          </cell>
          <cell r="L338">
            <v>5</v>
          </cell>
          <cell r="M338">
            <v>2</v>
          </cell>
          <cell r="N338">
            <v>5</v>
          </cell>
          <cell r="O338">
            <v>4</v>
          </cell>
          <cell r="P338"/>
          <cell r="Q338"/>
          <cell r="R338"/>
          <cell r="S338"/>
          <cell r="T338"/>
          <cell r="U338"/>
          <cell r="V338">
            <v>36</v>
          </cell>
          <cell r="W338">
            <v>7</v>
          </cell>
          <cell r="X338">
            <v>3</v>
          </cell>
          <cell r="Y338">
            <v>5</v>
          </cell>
          <cell r="Z338">
            <v>0</v>
          </cell>
          <cell r="AA338">
            <v>6</v>
          </cell>
          <cell r="AB338">
            <v>2</v>
          </cell>
          <cell r="AC338"/>
          <cell r="AD338"/>
          <cell r="AE338"/>
          <cell r="AF338"/>
          <cell r="AG338"/>
          <cell r="AH338"/>
          <cell r="AI338">
            <v>23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/>
          <cell r="BD338"/>
          <cell r="BE338"/>
          <cell r="BF338"/>
          <cell r="BG338"/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/>
          <cell r="BQ338"/>
          <cell r="BR338"/>
          <cell r="BS338"/>
          <cell r="BT338"/>
          <cell r="BU338"/>
          <cell r="BV338">
            <v>0</v>
          </cell>
          <cell r="BW338">
            <v>15</v>
          </cell>
          <cell r="BX338">
            <v>15</v>
          </cell>
          <cell r="BY338">
            <v>10</v>
          </cell>
          <cell r="BZ338">
            <v>2</v>
          </cell>
          <cell r="CA338">
            <v>11</v>
          </cell>
          <cell r="CB338">
            <v>6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3</v>
          </cell>
          <cell r="M339">
            <v>2</v>
          </cell>
          <cell r="N339">
            <v>7</v>
          </cell>
          <cell r="O339">
            <v>4</v>
          </cell>
          <cell r="P339"/>
          <cell r="Q339"/>
          <cell r="R339"/>
          <cell r="S339"/>
          <cell r="T339"/>
          <cell r="U339"/>
          <cell r="V339">
            <v>16</v>
          </cell>
          <cell r="W339">
            <v>5</v>
          </cell>
          <cell r="X339">
            <v>7</v>
          </cell>
          <cell r="Y339">
            <v>13</v>
          </cell>
          <cell r="Z339">
            <v>2</v>
          </cell>
          <cell r="AA339">
            <v>13</v>
          </cell>
          <cell r="AB339">
            <v>7</v>
          </cell>
          <cell r="AC339"/>
          <cell r="AD339"/>
          <cell r="AE339"/>
          <cell r="AF339"/>
          <cell r="AG339"/>
          <cell r="AH339"/>
          <cell r="AI339">
            <v>47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/>
          <cell r="BD339"/>
          <cell r="BE339"/>
          <cell r="BF339"/>
          <cell r="BG339"/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/>
          <cell r="BQ339"/>
          <cell r="BR339"/>
          <cell r="BS339"/>
          <cell r="BT339"/>
          <cell r="BU339"/>
          <cell r="BV339">
            <v>0</v>
          </cell>
          <cell r="BW339">
            <v>5</v>
          </cell>
          <cell r="BX339">
            <v>7</v>
          </cell>
          <cell r="BY339">
            <v>16</v>
          </cell>
          <cell r="BZ339">
            <v>4</v>
          </cell>
          <cell r="CA339">
            <v>20</v>
          </cell>
          <cell r="CB339">
            <v>11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1</v>
          </cell>
          <cell r="K340">
            <v>4</v>
          </cell>
          <cell r="L340">
            <v>1</v>
          </cell>
          <cell r="M340">
            <v>0</v>
          </cell>
          <cell r="N340">
            <v>4</v>
          </cell>
          <cell r="O340">
            <v>0</v>
          </cell>
          <cell r="P340"/>
          <cell r="Q340"/>
          <cell r="R340"/>
          <cell r="S340"/>
          <cell r="T340"/>
          <cell r="U340"/>
          <cell r="V340">
            <v>10</v>
          </cell>
          <cell r="W340">
            <v>7</v>
          </cell>
          <cell r="X340">
            <v>6</v>
          </cell>
          <cell r="Y340">
            <v>15</v>
          </cell>
          <cell r="Z340">
            <v>10</v>
          </cell>
          <cell r="AA340">
            <v>28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>
            <v>66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/>
          <cell r="BD340"/>
          <cell r="BE340"/>
          <cell r="BF340"/>
          <cell r="BG340"/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/>
          <cell r="BQ340"/>
          <cell r="BR340"/>
          <cell r="BS340"/>
          <cell r="BT340"/>
          <cell r="BU340"/>
          <cell r="BV340">
            <v>0</v>
          </cell>
          <cell r="BW340">
            <v>8</v>
          </cell>
          <cell r="BX340">
            <v>10</v>
          </cell>
          <cell r="BY340">
            <v>16</v>
          </cell>
          <cell r="BZ340">
            <v>10</v>
          </cell>
          <cell r="CA340">
            <v>32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>
            <v>0</v>
          </cell>
          <cell r="L341">
            <v>2</v>
          </cell>
          <cell r="M341">
            <v>0</v>
          </cell>
          <cell r="N341">
            <v>6</v>
          </cell>
          <cell r="O341">
            <v>11</v>
          </cell>
          <cell r="P341"/>
          <cell r="Q341"/>
          <cell r="R341"/>
          <cell r="S341"/>
          <cell r="T341"/>
          <cell r="U341"/>
          <cell r="V341">
            <v>19</v>
          </cell>
          <cell r="W341">
            <v>6</v>
          </cell>
          <cell r="X341">
            <v>0</v>
          </cell>
          <cell r="Y341">
            <v>6</v>
          </cell>
          <cell r="Z341">
            <v>1</v>
          </cell>
          <cell r="AA341">
            <v>28</v>
          </cell>
          <cell r="AB341">
            <v>18</v>
          </cell>
          <cell r="AC341"/>
          <cell r="AD341"/>
          <cell r="AE341"/>
          <cell r="AF341"/>
          <cell r="AG341"/>
          <cell r="AH341"/>
          <cell r="AI341">
            <v>59</v>
          </cell>
          <cell r="AJ341">
            <v>2</v>
          </cell>
          <cell r="AK341">
            <v>1</v>
          </cell>
          <cell r="AL341">
            <v>1</v>
          </cell>
          <cell r="AM341">
            <v>1</v>
          </cell>
          <cell r="AN341">
            <v>3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>
            <v>8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/>
          <cell r="BD341"/>
          <cell r="BE341"/>
          <cell r="BF341"/>
          <cell r="BG341"/>
          <cell r="BH341"/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/>
          <cell r="BQ341"/>
          <cell r="BR341"/>
          <cell r="BS341"/>
          <cell r="BT341"/>
          <cell r="BU341"/>
          <cell r="BV341">
            <v>0</v>
          </cell>
          <cell r="BW341">
            <v>8</v>
          </cell>
          <cell r="BX341">
            <v>1</v>
          </cell>
          <cell r="BY341">
            <v>9</v>
          </cell>
          <cell r="BZ341">
            <v>2</v>
          </cell>
          <cell r="CA341">
            <v>37</v>
          </cell>
          <cell r="CB341">
            <v>29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>
            <v>4</v>
          </cell>
          <cell r="L342">
            <v>9</v>
          </cell>
          <cell r="M342">
            <v>2</v>
          </cell>
          <cell r="N342">
            <v>9</v>
          </cell>
          <cell r="O342">
            <v>27</v>
          </cell>
          <cell r="P342"/>
          <cell r="Q342"/>
          <cell r="R342"/>
          <cell r="S342"/>
          <cell r="T342"/>
          <cell r="U342"/>
          <cell r="V342">
            <v>51</v>
          </cell>
          <cell r="W342">
            <v>9</v>
          </cell>
          <cell r="X342">
            <v>12</v>
          </cell>
          <cell r="Y342">
            <v>31</v>
          </cell>
          <cell r="Z342">
            <v>19</v>
          </cell>
          <cell r="AA342">
            <v>12</v>
          </cell>
          <cell r="AB342">
            <v>22</v>
          </cell>
          <cell r="AC342"/>
          <cell r="AD342"/>
          <cell r="AE342"/>
          <cell r="AF342"/>
          <cell r="AG342"/>
          <cell r="AH342"/>
          <cell r="AI342">
            <v>105</v>
          </cell>
          <cell r="AJ342">
            <v>0</v>
          </cell>
          <cell r="AK342">
            <v>2</v>
          </cell>
          <cell r="AL342">
            <v>0</v>
          </cell>
          <cell r="AM342">
            <v>0</v>
          </cell>
          <cell r="AN342">
            <v>1</v>
          </cell>
          <cell r="AO342">
            <v>1</v>
          </cell>
          <cell r="AP342"/>
          <cell r="AQ342"/>
          <cell r="AR342"/>
          <cell r="AS342"/>
          <cell r="AT342"/>
          <cell r="AU342"/>
          <cell r="AV342">
            <v>4</v>
          </cell>
          <cell r="AW342">
            <v>0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/>
          <cell r="BD342"/>
          <cell r="BE342"/>
          <cell r="BF342"/>
          <cell r="BG342"/>
          <cell r="BH342"/>
          <cell r="BI342">
            <v>1</v>
          </cell>
          <cell r="BJ342">
            <v>2</v>
          </cell>
          <cell r="BK342">
            <v>5</v>
          </cell>
          <cell r="BL342">
            <v>13</v>
          </cell>
          <cell r="BM342">
            <v>12</v>
          </cell>
          <cell r="BN342">
            <v>12</v>
          </cell>
          <cell r="BO342">
            <v>2</v>
          </cell>
          <cell r="BP342"/>
          <cell r="BQ342"/>
          <cell r="BR342"/>
          <cell r="BS342"/>
          <cell r="BT342"/>
          <cell r="BU342"/>
          <cell r="BV342">
            <v>46</v>
          </cell>
          <cell r="BW342">
            <v>11</v>
          </cell>
          <cell r="BX342">
            <v>24</v>
          </cell>
          <cell r="BY342">
            <v>53</v>
          </cell>
          <cell r="BZ342">
            <v>33</v>
          </cell>
          <cell r="CA342">
            <v>34</v>
          </cell>
          <cell r="CB342">
            <v>52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>
            <v>0</v>
          </cell>
          <cell r="L343">
            <v>0</v>
          </cell>
          <cell r="M343">
            <v>2</v>
          </cell>
          <cell r="N343">
            <v>0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2</v>
          </cell>
          <cell r="W343">
            <v>0</v>
          </cell>
          <cell r="X343">
            <v>0</v>
          </cell>
          <cell r="Y343">
            <v>0</v>
          </cell>
          <cell r="Z343">
            <v>3</v>
          </cell>
          <cell r="AA343">
            <v>0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>
            <v>3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/>
          <cell r="BD343"/>
          <cell r="BE343"/>
          <cell r="BF343"/>
          <cell r="BG343"/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/>
          <cell r="BQ343"/>
          <cell r="BR343"/>
          <cell r="BS343"/>
          <cell r="BT343"/>
          <cell r="BU343"/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5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9</v>
          </cell>
          <cell r="Y344">
            <v>10</v>
          </cell>
          <cell r="Z344">
            <v>7</v>
          </cell>
          <cell r="AA344">
            <v>7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>
            <v>33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/>
          <cell r="BD344"/>
          <cell r="BE344"/>
          <cell r="BF344"/>
          <cell r="BG344"/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/>
          <cell r="BQ344"/>
          <cell r="BR344"/>
          <cell r="BS344"/>
          <cell r="BT344"/>
          <cell r="BU344"/>
          <cell r="BV344">
            <v>0</v>
          </cell>
          <cell r="BW344">
            <v>0</v>
          </cell>
          <cell r="BX344">
            <v>9</v>
          </cell>
          <cell r="BY344">
            <v>10</v>
          </cell>
          <cell r="BZ344">
            <v>7</v>
          </cell>
          <cell r="CA344">
            <v>7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/>
          <cell r="Q345"/>
          <cell r="R345"/>
          <cell r="S345"/>
          <cell r="T345"/>
          <cell r="U345"/>
          <cell r="V345">
            <v>1</v>
          </cell>
          <cell r="W345">
            <v>0</v>
          </cell>
          <cell r="X345">
            <v>0</v>
          </cell>
          <cell r="Y345">
            <v>4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>
            <v>4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/>
          <cell r="BD345"/>
          <cell r="BE345"/>
          <cell r="BF345"/>
          <cell r="BG345"/>
          <cell r="BH345"/>
          <cell r="BI345">
            <v>0</v>
          </cell>
          <cell r="BJ345">
            <v>0</v>
          </cell>
          <cell r="BK345">
            <v>0</v>
          </cell>
          <cell r="BL345">
            <v>1</v>
          </cell>
          <cell r="BM345">
            <v>0</v>
          </cell>
          <cell r="BN345">
            <v>0</v>
          </cell>
          <cell r="BO345">
            <v>0</v>
          </cell>
          <cell r="BP345"/>
          <cell r="BQ345"/>
          <cell r="BR345"/>
          <cell r="BS345"/>
          <cell r="BT345"/>
          <cell r="BU345"/>
          <cell r="BV345">
            <v>1</v>
          </cell>
          <cell r="BW345">
            <v>0</v>
          </cell>
          <cell r="BX345">
            <v>0</v>
          </cell>
          <cell r="BY345">
            <v>6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LAS AMAZONAS</v>
          </cell>
          <cell r="J346">
            <v>3</v>
          </cell>
          <cell r="K346">
            <v>3</v>
          </cell>
          <cell r="L346">
            <v>4</v>
          </cell>
          <cell r="M346">
            <v>3</v>
          </cell>
          <cell r="N346">
            <v>0</v>
          </cell>
          <cell r="O346">
            <v>0</v>
          </cell>
          <cell r="P346"/>
          <cell r="Q346"/>
          <cell r="R346"/>
          <cell r="S346"/>
          <cell r="T346"/>
          <cell r="U346"/>
          <cell r="V346">
            <v>13</v>
          </cell>
          <cell r="W346">
            <v>4</v>
          </cell>
          <cell r="X346">
            <v>4</v>
          </cell>
          <cell r="Y346">
            <v>4</v>
          </cell>
          <cell r="Z346">
            <v>0</v>
          </cell>
          <cell r="AA346">
            <v>3</v>
          </cell>
          <cell r="AB346">
            <v>1</v>
          </cell>
          <cell r="AC346"/>
          <cell r="AD346"/>
          <cell r="AE346"/>
          <cell r="AF346"/>
          <cell r="AG346"/>
          <cell r="AH346"/>
          <cell r="AI346">
            <v>16</v>
          </cell>
          <cell r="AJ346">
            <v>0</v>
          </cell>
          <cell r="AK346">
            <v>0</v>
          </cell>
          <cell r="AL346">
            <v>1</v>
          </cell>
          <cell r="AM346">
            <v>0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>
            <v>1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/>
          <cell r="BD346"/>
          <cell r="BE346"/>
          <cell r="BF346"/>
          <cell r="BG346"/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/>
          <cell r="BQ346"/>
          <cell r="BR346"/>
          <cell r="BS346"/>
          <cell r="BT346"/>
          <cell r="BU346"/>
          <cell r="BV346">
            <v>0</v>
          </cell>
          <cell r="BW346">
            <v>7</v>
          </cell>
          <cell r="BX346">
            <v>7</v>
          </cell>
          <cell r="BY346">
            <v>9</v>
          </cell>
          <cell r="BZ346">
            <v>3</v>
          </cell>
          <cell r="CA346">
            <v>3</v>
          </cell>
          <cell r="CB346">
            <v>1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21</v>
          </cell>
          <cell r="K347">
            <v>3</v>
          </cell>
          <cell r="L347">
            <v>1</v>
          </cell>
          <cell r="M347">
            <v>0</v>
          </cell>
          <cell r="N347">
            <v>16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41</v>
          </cell>
          <cell r="W347">
            <v>30</v>
          </cell>
          <cell r="X347">
            <v>0</v>
          </cell>
          <cell r="Y347">
            <v>29</v>
          </cell>
          <cell r="Z347">
            <v>19</v>
          </cell>
          <cell r="AA347">
            <v>17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>
            <v>95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/>
          <cell r="BD347"/>
          <cell r="BE347"/>
          <cell r="BF347"/>
          <cell r="BG347"/>
          <cell r="BH347"/>
          <cell r="BI347">
            <v>0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/>
          <cell r="BQ347"/>
          <cell r="BR347"/>
          <cell r="BS347"/>
          <cell r="BT347"/>
          <cell r="BU347"/>
          <cell r="BV347">
            <v>1</v>
          </cell>
          <cell r="BW347">
            <v>52</v>
          </cell>
          <cell r="BX347">
            <v>3</v>
          </cell>
          <cell r="BY347">
            <v>30</v>
          </cell>
          <cell r="BZ347">
            <v>19</v>
          </cell>
          <cell r="CA347">
            <v>33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>
            <v>0</v>
          </cell>
          <cell r="L348">
            <v>1</v>
          </cell>
          <cell r="M348">
            <v>5</v>
          </cell>
          <cell r="N348">
            <v>6</v>
          </cell>
          <cell r="O348">
            <v>0</v>
          </cell>
          <cell r="P348"/>
          <cell r="Q348"/>
          <cell r="R348"/>
          <cell r="S348"/>
          <cell r="T348"/>
          <cell r="U348"/>
          <cell r="V348">
            <v>12</v>
          </cell>
          <cell r="W348">
            <v>1</v>
          </cell>
          <cell r="X348">
            <v>0</v>
          </cell>
          <cell r="Y348">
            <v>0</v>
          </cell>
          <cell r="Z348">
            <v>5</v>
          </cell>
          <cell r="AA348">
            <v>9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>
            <v>15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/>
          <cell r="BD348"/>
          <cell r="BE348"/>
          <cell r="BF348"/>
          <cell r="BG348"/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/>
          <cell r="BQ348"/>
          <cell r="BR348"/>
          <cell r="BS348"/>
          <cell r="BT348"/>
          <cell r="BU348"/>
          <cell r="BV348">
            <v>0</v>
          </cell>
          <cell r="BW348">
            <v>1</v>
          </cell>
          <cell r="BX348">
            <v>0</v>
          </cell>
          <cell r="BY348">
            <v>1</v>
          </cell>
          <cell r="BZ348">
            <v>10</v>
          </cell>
          <cell r="CA348">
            <v>15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0</v>
          </cell>
          <cell r="W349">
            <v>13</v>
          </cell>
          <cell r="X349">
            <v>5</v>
          </cell>
          <cell r="Y349">
            <v>8</v>
          </cell>
          <cell r="Z349">
            <v>5</v>
          </cell>
          <cell r="AA349">
            <v>16</v>
          </cell>
          <cell r="AB349">
            <v>2</v>
          </cell>
          <cell r="AC349"/>
          <cell r="AD349"/>
          <cell r="AE349"/>
          <cell r="AF349"/>
          <cell r="AG349"/>
          <cell r="AH349"/>
          <cell r="AI349">
            <v>49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/>
          <cell r="BD349"/>
          <cell r="BE349"/>
          <cell r="BF349"/>
          <cell r="BG349"/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/>
          <cell r="BQ349"/>
          <cell r="BR349"/>
          <cell r="BS349"/>
          <cell r="BT349"/>
          <cell r="BU349"/>
          <cell r="BV349">
            <v>0</v>
          </cell>
          <cell r="BW349">
            <v>13</v>
          </cell>
          <cell r="BX349">
            <v>5</v>
          </cell>
          <cell r="BY349">
            <v>8</v>
          </cell>
          <cell r="BZ349">
            <v>5</v>
          </cell>
          <cell r="CA349">
            <v>16</v>
          </cell>
          <cell r="CB349">
            <v>2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SANTA LUCIA</v>
          </cell>
          <cell r="J350">
            <v>0</v>
          </cell>
          <cell r="K350">
            <v>0</v>
          </cell>
          <cell r="L350">
            <v>1</v>
          </cell>
          <cell r="M350">
            <v>0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1</v>
          </cell>
          <cell r="W350">
            <v>3</v>
          </cell>
          <cell r="X350">
            <v>12</v>
          </cell>
          <cell r="Y350">
            <v>11</v>
          </cell>
          <cell r="Z350">
            <v>14</v>
          </cell>
          <cell r="AA350">
            <v>23</v>
          </cell>
          <cell r="AB350">
            <v>7</v>
          </cell>
          <cell r="AC350"/>
          <cell r="AD350"/>
          <cell r="AE350"/>
          <cell r="AF350"/>
          <cell r="AG350"/>
          <cell r="AH350"/>
          <cell r="AI350">
            <v>70</v>
          </cell>
          <cell r="AJ350">
            <v>0</v>
          </cell>
          <cell r="AK350">
            <v>1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>
            <v>1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/>
          <cell r="BD350"/>
          <cell r="BE350"/>
          <cell r="BF350"/>
          <cell r="BG350"/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/>
          <cell r="BQ350"/>
          <cell r="BR350"/>
          <cell r="BS350"/>
          <cell r="BT350"/>
          <cell r="BU350"/>
          <cell r="BV350">
            <v>0</v>
          </cell>
          <cell r="BW350">
            <v>3</v>
          </cell>
          <cell r="BX350">
            <v>13</v>
          </cell>
          <cell r="BY350">
            <v>12</v>
          </cell>
          <cell r="BZ350">
            <v>14</v>
          </cell>
          <cell r="CA350">
            <v>23</v>
          </cell>
          <cell r="CB350">
            <v>7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>
            <v>3</v>
          </cell>
          <cell r="L351">
            <v>6</v>
          </cell>
          <cell r="M351">
            <v>5</v>
          </cell>
          <cell r="N351">
            <v>4</v>
          </cell>
          <cell r="O351">
            <v>1</v>
          </cell>
          <cell r="P351"/>
          <cell r="Q351"/>
          <cell r="R351"/>
          <cell r="S351"/>
          <cell r="T351"/>
          <cell r="U351"/>
          <cell r="V351">
            <v>19</v>
          </cell>
          <cell r="W351">
            <v>1</v>
          </cell>
          <cell r="X351">
            <v>0</v>
          </cell>
          <cell r="Y351">
            <v>3</v>
          </cell>
          <cell r="Z351">
            <v>3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>
            <v>7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/>
          <cell r="BD351"/>
          <cell r="BE351"/>
          <cell r="BF351"/>
          <cell r="BG351"/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/>
          <cell r="BQ351"/>
          <cell r="BR351"/>
          <cell r="BS351"/>
          <cell r="BT351"/>
          <cell r="BU351"/>
          <cell r="BV351">
            <v>0</v>
          </cell>
          <cell r="BW351">
            <v>1</v>
          </cell>
          <cell r="BX351">
            <v>3</v>
          </cell>
          <cell r="BY351">
            <v>9</v>
          </cell>
          <cell r="BZ351">
            <v>8</v>
          </cell>
          <cell r="CA351">
            <v>4</v>
          </cell>
          <cell r="CB351">
            <v>1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2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>
            <v>2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/>
          <cell r="BD352"/>
          <cell r="BE352"/>
          <cell r="BF352"/>
          <cell r="BG352"/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/>
          <cell r="BQ352"/>
          <cell r="BR352"/>
          <cell r="BS352"/>
          <cell r="BT352"/>
          <cell r="BU352"/>
          <cell r="BV352">
            <v>0</v>
          </cell>
          <cell r="BW352">
            <v>0</v>
          </cell>
          <cell r="BX352">
            <v>0</v>
          </cell>
          <cell r="BY352">
            <v>2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/>
          <cell r="Q353"/>
          <cell r="R353"/>
          <cell r="S353"/>
          <cell r="T353"/>
          <cell r="U353"/>
          <cell r="V353">
            <v>0</v>
          </cell>
          <cell r="W353">
            <v>2</v>
          </cell>
          <cell r="X353">
            <v>5</v>
          </cell>
          <cell r="Y353">
            <v>3</v>
          </cell>
          <cell r="Z353">
            <v>2</v>
          </cell>
          <cell r="AA353">
            <v>1</v>
          </cell>
          <cell r="AB353">
            <v>2</v>
          </cell>
          <cell r="AC353"/>
          <cell r="AD353"/>
          <cell r="AE353"/>
          <cell r="AF353"/>
          <cell r="AG353"/>
          <cell r="AH353"/>
          <cell r="AI353">
            <v>15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/>
          <cell r="BD353"/>
          <cell r="BE353"/>
          <cell r="BF353"/>
          <cell r="BG353"/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/>
          <cell r="BQ353"/>
          <cell r="BR353"/>
          <cell r="BS353"/>
          <cell r="BT353"/>
          <cell r="BU353"/>
          <cell r="BV353">
            <v>0</v>
          </cell>
          <cell r="BW353">
            <v>2</v>
          </cell>
          <cell r="BX353">
            <v>5</v>
          </cell>
          <cell r="BY353">
            <v>3</v>
          </cell>
          <cell r="BZ353">
            <v>2</v>
          </cell>
          <cell r="CA353">
            <v>1</v>
          </cell>
          <cell r="CB353">
            <v>2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24</v>
          </cell>
          <cell r="K354">
            <v>4</v>
          </cell>
          <cell r="L354">
            <v>5</v>
          </cell>
          <cell r="M354">
            <v>14</v>
          </cell>
          <cell r="N354">
            <v>6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53</v>
          </cell>
          <cell r="W354">
            <v>17</v>
          </cell>
          <cell r="X354">
            <v>0</v>
          </cell>
          <cell r="Y354">
            <v>13</v>
          </cell>
          <cell r="Z354">
            <v>20</v>
          </cell>
          <cell r="AA354">
            <v>14</v>
          </cell>
          <cell r="AB354">
            <v>11</v>
          </cell>
          <cell r="AC354"/>
          <cell r="AD354"/>
          <cell r="AE354"/>
          <cell r="AF354"/>
          <cell r="AG354"/>
          <cell r="AH354"/>
          <cell r="AI354">
            <v>75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/>
          <cell r="BD354"/>
          <cell r="BE354"/>
          <cell r="BF354"/>
          <cell r="BG354"/>
          <cell r="BH354"/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/>
          <cell r="BQ354"/>
          <cell r="BR354"/>
          <cell r="BS354"/>
          <cell r="BT354"/>
          <cell r="BU354"/>
          <cell r="BV354">
            <v>0</v>
          </cell>
          <cell r="BW354">
            <v>41</v>
          </cell>
          <cell r="BX354">
            <v>4</v>
          </cell>
          <cell r="BY354">
            <v>18</v>
          </cell>
          <cell r="BZ354">
            <v>34</v>
          </cell>
          <cell r="CA354">
            <v>20</v>
          </cell>
          <cell r="CB354">
            <v>11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1</v>
          </cell>
          <cell r="W355">
            <v>5</v>
          </cell>
          <cell r="X355">
            <v>0</v>
          </cell>
          <cell r="Y355">
            <v>3</v>
          </cell>
          <cell r="Z355">
            <v>2</v>
          </cell>
          <cell r="AA355">
            <v>3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>
            <v>13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/>
          <cell r="BD355"/>
          <cell r="BE355"/>
          <cell r="BF355"/>
          <cell r="BG355"/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/>
          <cell r="BQ355"/>
          <cell r="BR355"/>
          <cell r="BS355"/>
          <cell r="BT355"/>
          <cell r="BU355"/>
          <cell r="BV355">
            <v>0</v>
          </cell>
          <cell r="BW355">
            <v>5</v>
          </cell>
          <cell r="BX355">
            <v>1</v>
          </cell>
          <cell r="BY355">
            <v>3</v>
          </cell>
          <cell r="BZ355">
            <v>2</v>
          </cell>
          <cell r="CA355">
            <v>3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11687</v>
          </cell>
          <cell r="I356" t="str">
            <v>SAN ANTONIO DE YANAYACU</v>
          </cell>
          <cell r="J356">
            <v>0</v>
          </cell>
          <cell r="K356">
            <v>0</v>
          </cell>
          <cell r="L356">
            <v>0</v>
          </cell>
          <cell r="M356">
            <v>4</v>
          </cell>
          <cell r="N356">
            <v>2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6</v>
          </cell>
          <cell r="W356">
            <v>0</v>
          </cell>
          <cell r="X356">
            <v>0</v>
          </cell>
          <cell r="Y356">
            <v>3</v>
          </cell>
          <cell r="Z356">
            <v>6</v>
          </cell>
          <cell r="AA356">
            <v>3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>
            <v>12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/>
          <cell r="BD356"/>
          <cell r="BE356"/>
          <cell r="BF356"/>
          <cell r="BG356"/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/>
          <cell r="BQ356"/>
          <cell r="BR356"/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3</v>
          </cell>
          <cell r="BZ356">
            <v>10</v>
          </cell>
          <cell r="CA356">
            <v>5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11689</v>
          </cell>
          <cell r="I357" t="str">
            <v>PUERTO PORVENIR</v>
          </cell>
          <cell r="J357">
            <v>0</v>
          </cell>
          <cell r="K357">
            <v>0</v>
          </cell>
          <cell r="L357">
            <v>1</v>
          </cell>
          <cell r="M357">
            <v>0</v>
          </cell>
          <cell r="N357">
            <v>1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2</v>
          </cell>
          <cell r="W357">
            <v>0</v>
          </cell>
          <cell r="X357">
            <v>0</v>
          </cell>
          <cell r="Y357">
            <v>2</v>
          </cell>
          <cell r="Z357">
            <v>0</v>
          </cell>
          <cell r="AA357">
            <v>3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>
            <v>5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/>
          <cell r="BD357"/>
          <cell r="BE357"/>
          <cell r="BF357"/>
          <cell r="BG357"/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/>
          <cell r="BQ357"/>
          <cell r="BR357"/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3</v>
          </cell>
          <cell r="BZ357">
            <v>0</v>
          </cell>
          <cell r="CA357">
            <v>4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11690</v>
          </cell>
          <cell r="I358" t="str">
            <v>TRUENO COCHA</v>
          </cell>
          <cell r="J358">
            <v>2</v>
          </cell>
          <cell r="K358">
            <v>2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4</v>
          </cell>
          <cell r="W358">
            <v>18</v>
          </cell>
          <cell r="X358">
            <v>6</v>
          </cell>
          <cell r="Y358">
            <v>4</v>
          </cell>
          <cell r="Z358">
            <v>8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>
            <v>36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/>
          <cell r="BD358"/>
          <cell r="BE358"/>
          <cell r="BF358"/>
          <cell r="BG358"/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/>
          <cell r="BQ358"/>
          <cell r="BR358"/>
          <cell r="BS358"/>
          <cell r="BT358"/>
          <cell r="BU358"/>
          <cell r="BV358">
            <v>0</v>
          </cell>
          <cell r="BW358">
            <v>20</v>
          </cell>
          <cell r="BX358">
            <v>8</v>
          </cell>
          <cell r="BY358">
            <v>4</v>
          </cell>
          <cell r="BZ358">
            <v>8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11691</v>
          </cell>
          <cell r="I359" t="str">
            <v>INCA ROCA</v>
          </cell>
          <cell r="J359">
            <v>7</v>
          </cell>
          <cell r="K359">
            <v>2</v>
          </cell>
          <cell r="L359">
            <v>1</v>
          </cell>
          <cell r="M359">
            <v>0</v>
          </cell>
          <cell r="N359">
            <v>0</v>
          </cell>
          <cell r="O359">
            <v>3</v>
          </cell>
          <cell r="P359"/>
          <cell r="Q359"/>
          <cell r="R359"/>
          <cell r="S359"/>
          <cell r="T359"/>
          <cell r="U359"/>
          <cell r="V359">
            <v>13</v>
          </cell>
          <cell r="W359">
            <v>6</v>
          </cell>
          <cell r="X359">
            <v>1</v>
          </cell>
          <cell r="Y359">
            <v>0</v>
          </cell>
          <cell r="Z359">
            <v>0</v>
          </cell>
          <cell r="AA359">
            <v>0</v>
          </cell>
          <cell r="AB359">
            <v>1</v>
          </cell>
          <cell r="AC359"/>
          <cell r="AD359"/>
          <cell r="AE359"/>
          <cell r="AF359"/>
          <cell r="AG359"/>
          <cell r="AH359"/>
          <cell r="AI359">
            <v>8</v>
          </cell>
          <cell r="AJ359">
            <v>2</v>
          </cell>
          <cell r="AK359">
            <v>1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>
            <v>3</v>
          </cell>
          <cell r="AW359">
            <v>1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/>
          <cell r="BD359"/>
          <cell r="BE359"/>
          <cell r="BF359"/>
          <cell r="BG359"/>
          <cell r="BH359"/>
          <cell r="BI359">
            <v>1</v>
          </cell>
          <cell r="BJ359">
            <v>6</v>
          </cell>
          <cell r="BK359">
            <v>3</v>
          </cell>
          <cell r="BL359">
            <v>5</v>
          </cell>
          <cell r="BM359">
            <v>0</v>
          </cell>
          <cell r="BN359">
            <v>0</v>
          </cell>
          <cell r="BO359">
            <v>0</v>
          </cell>
          <cell r="BP359"/>
          <cell r="BQ359"/>
          <cell r="BR359"/>
          <cell r="BS359"/>
          <cell r="BT359"/>
          <cell r="BU359"/>
          <cell r="BV359">
            <v>14</v>
          </cell>
          <cell r="BW359">
            <v>22</v>
          </cell>
          <cell r="BX359">
            <v>7</v>
          </cell>
          <cell r="BY359">
            <v>6</v>
          </cell>
          <cell r="BZ359">
            <v>0</v>
          </cell>
          <cell r="CA359">
            <v>0</v>
          </cell>
          <cell r="CB359">
            <v>4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12</v>
          </cell>
          <cell r="K360">
            <v>1</v>
          </cell>
          <cell r="L360">
            <v>4</v>
          </cell>
          <cell r="M360">
            <v>5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22</v>
          </cell>
          <cell r="W360">
            <v>3</v>
          </cell>
          <cell r="X360">
            <v>3</v>
          </cell>
          <cell r="Y360">
            <v>9</v>
          </cell>
          <cell r="Z360">
            <v>4</v>
          </cell>
          <cell r="AA360">
            <v>3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>
            <v>22</v>
          </cell>
          <cell r="AJ360">
            <v>0</v>
          </cell>
          <cell r="AK360">
            <v>0</v>
          </cell>
          <cell r="AL360">
            <v>1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>
            <v>1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/>
          <cell r="BD360"/>
          <cell r="BE360"/>
          <cell r="BF360"/>
          <cell r="BG360"/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/>
          <cell r="BQ360"/>
          <cell r="BR360"/>
          <cell r="BS360"/>
          <cell r="BT360"/>
          <cell r="BU360"/>
          <cell r="BV360">
            <v>0</v>
          </cell>
          <cell r="BW360">
            <v>15</v>
          </cell>
          <cell r="BX360">
            <v>4</v>
          </cell>
          <cell r="BY360">
            <v>14</v>
          </cell>
          <cell r="BZ360">
            <v>9</v>
          </cell>
          <cell r="CA360">
            <v>3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/>
          <cell r="BD361"/>
          <cell r="BE361"/>
          <cell r="BF361"/>
          <cell r="BG361"/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/>
          <cell r="BQ361"/>
          <cell r="BR361"/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>
            <v>7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7</v>
          </cell>
          <cell r="W362">
            <v>0</v>
          </cell>
          <cell r="X362">
            <v>13</v>
          </cell>
          <cell r="Y362">
            <v>0</v>
          </cell>
          <cell r="Z362">
            <v>0</v>
          </cell>
          <cell r="AA362">
            <v>1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>
            <v>14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/>
          <cell r="BD362"/>
          <cell r="BE362"/>
          <cell r="BF362"/>
          <cell r="BG362"/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1</v>
          </cell>
          <cell r="BO362">
            <v>0</v>
          </cell>
          <cell r="BP362"/>
          <cell r="BQ362"/>
          <cell r="BR362"/>
          <cell r="BS362"/>
          <cell r="BT362"/>
          <cell r="BU362"/>
          <cell r="BV362">
            <v>1</v>
          </cell>
          <cell r="BW362">
            <v>0</v>
          </cell>
          <cell r="BX362">
            <v>20</v>
          </cell>
          <cell r="BY362">
            <v>0</v>
          </cell>
          <cell r="BZ362">
            <v>0</v>
          </cell>
          <cell r="CA362">
            <v>2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>
            <v>0</v>
          </cell>
          <cell r="L363">
            <v>1</v>
          </cell>
          <cell r="M363">
            <v>1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2</v>
          </cell>
          <cell r="W363">
            <v>5</v>
          </cell>
          <cell r="X363">
            <v>0</v>
          </cell>
          <cell r="Y363">
            <v>3</v>
          </cell>
          <cell r="Z363">
            <v>1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>
            <v>9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/>
          <cell r="BD363"/>
          <cell r="BE363"/>
          <cell r="BF363"/>
          <cell r="BG363"/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/>
          <cell r="BQ363"/>
          <cell r="BR363"/>
          <cell r="BS363"/>
          <cell r="BT363"/>
          <cell r="BU363"/>
          <cell r="BV363">
            <v>0</v>
          </cell>
          <cell r="BW363">
            <v>5</v>
          </cell>
          <cell r="BX363">
            <v>0</v>
          </cell>
          <cell r="BY363">
            <v>4</v>
          </cell>
          <cell r="BZ363">
            <v>2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>
            <v>0</v>
          </cell>
          <cell r="L364">
            <v>0</v>
          </cell>
          <cell r="M364">
            <v>3</v>
          </cell>
          <cell r="N364">
            <v>4</v>
          </cell>
          <cell r="O364">
            <v>4</v>
          </cell>
          <cell r="P364"/>
          <cell r="Q364"/>
          <cell r="R364"/>
          <cell r="S364"/>
          <cell r="T364"/>
          <cell r="U364"/>
          <cell r="V364">
            <v>11</v>
          </cell>
          <cell r="W364">
            <v>0</v>
          </cell>
          <cell r="X364">
            <v>6</v>
          </cell>
          <cell r="Y364">
            <v>0</v>
          </cell>
          <cell r="Z364">
            <v>2</v>
          </cell>
          <cell r="AA364">
            <v>0</v>
          </cell>
          <cell r="AB364">
            <v>2</v>
          </cell>
          <cell r="AC364"/>
          <cell r="AD364"/>
          <cell r="AE364"/>
          <cell r="AF364"/>
          <cell r="AG364"/>
          <cell r="AH364"/>
          <cell r="AI364">
            <v>10</v>
          </cell>
          <cell r="AJ364">
            <v>0</v>
          </cell>
          <cell r="AK364">
            <v>0</v>
          </cell>
          <cell r="AL364">
            <v>0</v>
          </cell>
          <cell r="AM364">
            <v>1</v>
          </cell>
          <cell r="AN364">
            <v>1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>
            <v>2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/>
          <cell r="BD364"/>
          <cell r="BE364"/>
          <cell r="BF364"/>
          <cell r="BG364"/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/>
          <cell r="BQ364"/>
          <cell r="BR364"/>
          <cell r="BS364"/>
          <cell r="BT364"/>
          <cell r="BU364"/>
          <cell r="BV364">
            <v>0</v>
          </cell>
          <cell r="BW364">
            <v>0</v>
          </cell>
          <cell r="BX364">
            <v>6</v>
          </cell>
          <cell r="BY364">
            <v>0</v>
          </cell>
          <cell r="BZ364">
            <v>6</v>
          </cell>
          <cell r="CA364">
            <v>5</v>
          </cell>
          <cell r="CB364">
            <v>6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1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/>
          <cell r="BD365"/>
          <cell r="BE365"/>
          <cell r="BF365"/>
          <cell r="BG365"/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/>
          <cell r="BQ365"/>
          <cell r="BR365"/>
          <cell r="BS365"/>
          <cell r="BT365"/>
          <cell r="BU365"/>
          <cell r="BV365">
            <v>0</v>
          </cell>
          <cell r="BW365">
            <v>1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15291</v>
          </cell>
          <cell r="I366" t="str">
            <v>NUEVO PORVENIR</v>
          </cell>
          <cell r="J366">
            <v>1</v>
          </cell>
          <cell r="K366">
            <v>4</v>
          </cell>
          <cell r="L366">
            <v>0</v>
          </cell>
          <cell r="M366">
            <v>3</v>
          </cell>
          <cell r="N366">
            <v>4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12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/>
          <cell r="BD366"/>
          <cell r="BE366"/>
          <cell r="BF366"/>
          <cell r="BG366"/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/>
          <cell r="BQ366"/>
          <cell r="BR366"/>
          <cell r="BS366"/>
          <cell r="BT366"/>
          <cell r="BU366"/>
          <cell r="BV366">
            <v>0</v>
          </cell>
          <cell r="BW366">
            <v>1</v>
          </cell>
          <cell r="BX366">
            <v>4</v>
          </cell>
          <cell r="BY366">
            <v>0</v>
          </cell>
          <cell r="BZ366">
            <v>3</v>
          </cell>
          <cell r="CA366">
            <v>4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15306</v>
          </cell>
          <cell r="I367" t="str">
            <v>CANAAN DEL CHIRIYACU</v>
          </cell>
          <cell r="J367">
            <v>4</v>
          </cell>
          <cell r="K367">
            <v>0</v>
          </cell>
          <cell r="L367">
            <v>4</v>
          </cell>
          <cell r="M367">
            <v>7</v>
          </cell>
          <cell r="N367">
            <v>5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20</v>
          </cell>
          <cell r="W367">
            <v>3</v>
          </cell>
          <cell r="X367">
            <v>1</v>
          </cell>
          <cell r="Y367">
            <v>5</v>
          </cell>
          <cell r="Z367">
            <v>14</v>
          </cell>
          <cell r="AA367">
            <v>15</v>
          </cell>
          <cell r="AB367">
            <v>1</v>
          </cell>
          <cell r="AC367"/>
          <cell r="AD367"/>
          <cell r="AE367"/>
          <cell r="AF367"/>
          <cell r="AG367"/>
          <cell r="AH367"/>
          <cell r="AI367">
            <v>39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/>
          <cell r="BD367"/>
          <cell r="BE367"/>
          <cell r="BF367"/>
          <cell r="BG367"/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/>
          <cell r="BQ367"/>
          <cell r="BR367"/>
          <cell r="BS367"/>
          <cell r="BT367"/>
          <cell r="BU367"/>
          <cell r="BV367">
            <v>0</v>
          </cell>
          <cell r="BW367">
            <v>7</v>
          </cell>
          <cell r="BX367">
            <v>1</v>
          </cell>
          <cell r="BY367">
            <v>9</v>
          </cell>
          <cell r="BZ367">
            <v>21</v>
          </cell>
          <cell r="CA367">
            <v>20</v>
          </cell>
          <cell r="CB367">
            <v>1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1</v>
          </cell>
          <cell r="W368">
            <v>0</v>
          </cell>
          <cell r="X368">
            <v>7</v>
          </cell>
          <cell r="Y368">
            <v>3</v>
          </cell>
          <cell r="Z368">
            <v>11</v>
          </cell>
          <cell r="AA368">
            <v>4</v>
          </cell>
          <cell r="AB368">
            <v>4</v>
          </cell>
          <cell r="AC368"/>
          <cell r="AD368"/>
          <cell r="AE368"/>
          <cell r="AF368"/>
          <cell r="AG368"/>
          <cell r="AH368"/>
          <cell r="AI368">
            <v>29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1</v>
          </cell>
          <cell r="AO368">
            <v>1</v>
          </cell>
          <cell r="AP368"/>
          <cell r="AQ368"/>
          <cell r="AR368"/>
          <cell r="AS368"/>
          <cell r="AT368"/>
          <cell r="AU368"/>
          <cell r="AV368">
            <v>2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/>
          <cell r="BD368"/>
          <cell r="BE368"/>
          <cell r="BF368"/>
          <cell r="BG368"/>
          <cell r="BH368"/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/>
          <cell r="BQ368"/>
          <cell r="BR368"/>
          <cell r="BS368"/>
          <cell r="BT368"/>
          <cell r="BU368"/>
          <cell r="BV368">
            <v>0</v>
          </cell>
          <cell r="BW368">
            <v>0</v>
          </cell>
          <cell r="BX368">
            <v>8</v>
          </cell>
          <cell r="BY368">
            <v>3</v>
          </cell>
          <cell r="BZ368">
            <v>11</v>
          </cell>
          <cell r="CA368">
            <v>5</v>
          </cell>
          <cell r="CB368">
            <v>5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12</v>
          </cell>
          <cell r="X369">
            <v>5</v>
          </cell>
          <cell r="Y369">
            <v>10</v>
          </cell>
          <cell r="Z369">
            <v>9</v>
          </cell>
          <cell r="AA369">
            <v>3</v>
          </cell>
          <cell r="AB369">
            <v>3</v>
          </cell>
          <cell r="AC369"/>
          <cell r="AD369"/>
          <cell r="AE369"/>
          <cell r="AF369"/>
          <cell r="AG369"/>
          <cell r="AH369"/>
          <cell r="AI369">
            <v>42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/>
          <cell r="BD369"/>
          <cell r="BE369"/>
          <cell r="BF369"/>
          <cell r="BG369"/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/>
          <cell r="BQ369"/>
          <cell r="BR369"/>
          <cell r="BS369"/>
          <cell r="BT369"/>
          <cell r="BU369"/>
          <cell r="BV369">
            <v>0</v>
          </cell>
          <cell r="BW369">
            <v>12</v>
          </cell>
          <cell r="BX369">
            <v>5</v>
          </cell>
          <cell r="BY369">
            <v>10</v>
          </cell>
          <cell r="BZ369">
            <v>9</v>
          </cell>
          <cell r="CA369">
            <v>3</v>
          </cell>
          <cell r="CB369">
            <v>3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15854</v>
          </cell>
          <cell r="I370" t="str">
            <v>NUEVO TRIUNFO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2</v>
          </cell>
          <cell r="X370">
            <v>0</v>
          </cell>
          <cell r="Y370">
            <v>10</v>
          </cell>
          <cell r="Z370">
            <v>4</v>
          </cell>
          <cell r="AA370">
            <v>7</v>
          </cell>
          <cell r="AB370">
            <v>3</v>
          </cell>
          <cell r="AC370"/>
          <cell r="AD370"/>
          <cell r="AE370"/>
          <cell r="AF370"/>
          <cell r="AG370"/>
          <cell r="AH370"/>
          <cell r="AI370">
            <v>26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/>
          <cell r="BD370"/>
          <cell r="BE370"/>
          <cell r="BF370"/>
          <cell r="BG370"/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/>
          <cell r="BQ370"/>
          <cell r="BR370"/>
          <cell r="BS370"/>
          <cell r="BT370"/>
          <cell r="BU370"/>
          <cell r="BV370">
            <v>0</v>
          </cell>
          <cell r="BW370">
            <v>2</v>
          </cell>
          <cell r="BX370">
            <v>0</v>
          </cell>
          <cell r="BY370">
            <v>10</v>
          </cell>
          <cell r="BZ370">
            <v>4</v>
          </cell>
          <cell r="CA370">
            <v>7</v>
          </cell>
          <cell r="CB370">
            <v>3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16641</v>
          </cell>
          <cell r="I371" t="str">
            <v>NUEVO ARICA</v>
          </cell>
          <cell r="J371">
            <v>2</v>
          </cell>
          <cell r="K371">
            <v>0</v>
          </cell>
          <cell r="L371">
            <v>3</v>
          </cell>
          <cell r="M371">
            <v>4</v>
          </cell>
          <cell r="N371">
            <v>2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11</v>
          </cell>
          <cell r="W371">
            <v>4</v>
          </cell>
          <cell r="X371">
            <v>1</v>
          </cell>
          <cell r="Y371">
            <v>4</v>
          </cell>
          <cell r="Z371">
            <v>4</v>
          </cell>
          <cell r="AA371">
            <v>3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>
            <v>16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/>
          <cell r="BD371"/>
          <cell r="BE371"/>
          <cell r="BF371"/>
          <cell r="BG371"/>
          <cell r="BH371"/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/>
          <cell r="BQ371"/>
          <cell r="BR371"/>
          <cell r="BS371"/>
          <cell r="BT371"/>
          <cell r="BU371"/>
          <cell r="BV371">
            <v>0</v>
          </cell>
          <cell r="BW371">
            <v>6</v>
          </cell>
          <cell r="BX371">
            <v>1</v>
          </cell>
          <cell r="BY371">
            <v>7</v>
          </cell>
          <cell r="BZ371">
            <v>8</v>
          </cell>
          <cell r="CA371">
            <v>5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16651</v>
          </cell>
          <cell r="I372" t="str">
            <v>SEIS DE JULIO</v>
          </cell>
          <cell r="J372">
            <v>1</v>
          </cell>
          <cell r="K372">
            <v>6</v>
          </cell>
          <cell r="L372">
            <v>9</v>
          </cell>
          <cell r="M372">
            <v>7</v>
          </cell>
          <cell r="N372">
            <v>5</v>
          </cell>
          <cell r="O372">
            <v>6</v>
          </cell>
          <cell r="P372"/>
          <cell r="Q372"/>
          <cell r="R372"/>
          <cell r="S372"/>
          <cell r="T372"/>
          <cell r="U372"/>
          <cell r="V372">
            <v>34</v>
          </cell>
          <cell r="W372">
            <v>2</v>
          </cell>
          <cell r="X372">
            <v>0</v>
          </cell>
          <cell r="Y372">
            <v>0</v>
          </cell>
          <cell r="Z372">
            <v>4</v>
          </cell>
          <cell r="AA372">
            <v>1</v>
          </cell>
          <cell r="AB372">
            <v>3</v>
          </cell>
          <cell r="AC372"/>
          <cell r="AD372"/>
          <cell r="AE372"/>
          <cell r="AF372"/>
          <cell r="AG372"/>
          <cell r="AH372"/>
          <cell r="AI372">
            <v>10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/>
          <cell r="BD372"/>
          <cell r="BE372"/>
          <cell r="BF372"/>
          <cell r="BG372"/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/>
          <cell r="BQ372"/>
          <cell r="BR372"/>
          <cell r="BS372"/>
          <cell r="BT372"/>
          <cell r="BU372"/>
          <cell r="BV372">
            <v>0</v>
          </cell>
          <cell r="BW372">
            <v>3</v>
          </cell>
          <cell r="BX372">
            <v>6</v>
          </cell>
          <cell r="BY372">
            <v>9</v>
          </cell>
          <cell r="BZ372">
            <v>11</v>
          </cell>
          <cell r="CA372">
            <v>6</v>
          </cell>
          <cell r="CB372">
            <v>9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2</v>
          </cell>
          <cell r="Z373">
            <v>0</v>
          </cell>
          <cell r="AA373">
            <v>2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>
            <v>4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/>
          <cell r="BD373"/>
          <cell r="BE373"/>
          <cell r="BF373"/>
          <cell r="BG373"/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/>
          <cell r="BQ373"/>
          <cell r="BR373"/>
          <cell r="BS373"/>
          <cell r="BT373"/>
          <cell r="BU373"/>
          <cell r="BV373">
            <v>0</v>
          </cell>
          <cell r="BW373">
            <v>0</v>
          </cell>
          <cell r="BX373">
            <v>0</v>
          </cell>
          <cell r="BY373">
            <v>2</v>
          </cell>
          <cell r="BZ373">
            <v>0</v>
          </cell>
          <cell r="CA373">
            <v>2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0</v>
          </cell>
          <cell r="O374">
            <v>0</v>
          </cell>
          <cell r="P374"/>
          <cell r="Q374"/>
          <cell r="R374"/>
          <cell r="S374"/>
          <cell r="T374"/>
          <cell r="U374"/>
          <cell r="V374">
            <v>1</v>
          </cell>
          <cell r="W374">
            <v>0</v>
          </cell>
          <cell r="X374">
            <v>1</v>
          </cell>
          <cell r="Y374">
            <v>1</v>
          </cell>
          <cell r="Z374">
            <v>3</v>
          </cell>
          <cell r="AA374">
            <v>3</v>
          </cell>
          <cell r="AB374">
            <v>3</v>
          </cell>
          <cell r="AC374"/>
          <cell r="AD374"/>
          <cell r="AE374"/>
          <cell r="AF374"/>
          <cell r="AG374"/>
          <cell r="AH374"/>
          <cell r="AI374">
            <v>11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/>
          <cell r="BD374"/>
          <cell r="BE374"/>
          <cell r="BF374"/>
          <cell r="BG374"/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/>
          <cell r="BQ374"/>
          <cell r="BR374"/>
          <cell r="BS374"/>
          <cell r="BT374"/>
          <cell r="BU374"/>
          <cell r="BV374">
            <v>0</v>
          </cell>
          <cell r="BW374">
            <v>0</v>
          </cell>
          <cell r="BX374">
            <v>1</v>
          </cell>
          <cell r="BY374">
            <v>2</v>
          </cell>
          <cell r="BZ374">
            <v>3</v>
          </cell>
          <cell r="CA374">
            <v>3</v>
          </cell>
          <cell r="CB374">
            <v>3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>
            <v>0</v>
          </cell>
          <cell r="L375">
            <v>1</v>
          </cell>
          <cell r="M375">
            <v>2</v>
          </cell>
          <cell r="N375">
            <v>2</v>
          </cell>
          <cell r="O375">
            <v>9</v>
          </cell>
          <cell r="P375"/>
          <cell r="Q375"/>
          <cell r="R375"/>
          <cell r="S375"/>
          <cell r="T375"/>
          <cell r="U375"/>
          <cell r="V375">
            <v>14</v>
          </cell>
          <cell r="W375">
            <v>0</v>
          </cell>
          <cell r="X375">
            <v>0</v>
          </cell>
          <cell r="Y375">
            <v>1</v>
          </cell>
          <cell r="Z375">
            <v>8</v>
          </cell>
          <cell r="AA375">
            <v>10</v>
          </cell>
          <cell r="AB375">
            <v>18</v>
          </cell>
          <cell r="AC375"/>
          <cell r="AD375"/>
          <cell r="AE375"/>
          <cell r="AF375"/>
          <cell r="AG375"/>
          <cell r="AH375"/>
          <cell r="AI375">
            <v>37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/>
          <cell r="BD375"/>
          <cell r="BE375"/>
          <cell r="BF375"/>
          <cell r="BG375"/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/>
          <cell r="BQ375"/>
          <cell r="BR375"/>
          <cell r="BS375"/>
          <cell r="BT375"/>
          <cell r="BU375"/>
          <cell r="BV375">
            <v>0</v>
          </cell>
          <cell r="BW375">
            <v>0</v>
          </cell>
          <cell r="BX375">
            <v>0</v>
          </cell>
          <cell r="BY375">
            <v>2</v>
          </cell>
          <cell r="BZ375">
            <v>10</v>
          </cell>
          <cell r="CA375">
            <v>12</v>
          </cell>
          <cell r="CB375">
            <v>27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12</v>
          </cell>
          <cell r="K376">
            <v>6</v>
          </cell>
          <cell r="L376">
            <v>6</v>
          </cell>
          <cell r="M376">
            <v>5</v>
          </cell>
          <cell r="N376">
            <v>4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33</v>
          </cell>
          <cell r="W376">
            <v>10</v>
          </cell>
          <cell r="X376">
            <v>7</v>
          </cell>
          <cell r="Y376">
            <v>7</v>
          </cell>
          <cell r="Z376">
            <v>6</v>
          </cell>
          <cell r="AA376">
            <v>6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>
            <v>36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/>
          <cell r="BD376"/>
          <cell r="BE376"/>
          <cell r="BF376"/>
          <cell r="BG376"/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/>
          <cell r="BQ376"/>
          <cell r="BR376"/>
          <cell r="BS376"/>
          <cell r="BT376"/>
          <cell r="BU376"/>
          <cell r="BV376">
            <v>0</v>
          </cell>
          <cell r="BW376">
            <v>22</v>
          </cell>
          <cell r="BX376">
            <v>13</v>
          </cell>
          <cell r="BY376">
            <v>13</v>
          </cell>
          <cell r="BZ376">
            <v>11</v>
          </cell>
          <cell r="CA376">
            <v>10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17569</v>
          </cell>
          <cell r="I377" t="str">
            <v>LIBERTAD DE BALSAPUERTO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4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>
            <v>4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/>
          <cell r="BD377"/>
          <cell r="BE377"/>
          <cell r="BF377"/>
          <cell r="BG377"/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/>
          <cell r="BQ377"/>
          <cell r="BR377"/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4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4</v>
          </cell>
          <cell r="Z378">
            <v>2</v>
          </cell>
          <cell r="AA378">
            <v>2</v>
          </cell>
          <cell r="AB378">
            <v>2</v>
          </cell>
          <cell r="AC378"/>
          <cell r="AD378"/>
          <cell r="AE378"/>
          <cell r="AF378"/>
          <cell r="AG378"/>
          <cell r="AH378"/>
          <cell r="AI378">
            <v>10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/>
          <cell r="BD378"/>
          <cell r="BE378"/>
          <cell r="BF378"/>
          <cell r="BG378"/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/>
          <cell r="BQ378"/>
          <cell r="BR378"/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4</v>
          </cell>
          <cell r="BZ378">
            <v>2</v>
          </cell>
          <cell r="CA378">
            <v>2</v>
          </cell>
          <cell r="CB378">
            <v>2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/>
          <cell r="BD379"/>
          <cell r="BE379"/>
          <cell r="BF379"/>
          <cell r="BG379"/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/>
          <cell r="BQ379"/>
          <cell r="BR379"/>
          <cell r="BS379"/>
          <cell r="BT379"/>
          <cell r="BU379"/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0</v>
          </cell>
          <cell r="W380">
            <v>4</v>
          </cell>
          <cell r="X380">
            <v>3</v>
          </cell>
          <cell r="Y380">
            <v>14</v>
          </cell>
          <cell r="Z380">
            <v>14</v>
          </cell>
          <cell r="AA380">
            <v>5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>
            <v>40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/>
          <cell r="BD380"/>
          <cell r="BE380"/>
          <cell r="BF380"/>
          <cell r="BG380"/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/>
          <cell r="BQ380"/>
          <cell r="BR380"/>
          <cell r="BS380"/>
          <cell r="BT380"/>
          <cell r="BU380"/>
          <cell r="BV380">
            <v>0</v>
          </cell>
          <cell r="BW380">
            <v>4</v>
          </cell>
          <cell r="BX380">
            <v>3</v>
          </cell>
          <cell r="BY380">
            <v>14</v>
          </cell>
          <cell r="BZ380">
            <v>14</v>
          </cell>
          <cell r="CA380">
            <v>5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17685</v>
          </cell>
          <cell r="I381" t="str">
            <v>HUATAPI DEL RIO HUALLAGA</v>
          </cell>
          <cell r="J381">
            <v>0</v>
          </cell>
          <cell r="K381">
            <v>1</v>
          </cell>
          <cell r="L381">
            <v>1</v>
          </cell>
          <cell r="M381">
            <v>0</v>
          </cell>
          <cell r="N381">
            <v>0</v>
          </cell>
          <cell r="O381">
            <v>1</v>
          </cell>
          <cell r="P381"/>
          <cell r="Q381"/>
          <cell r="R381"/>
          <cell r="S381"/>
          <cell r="T381"/>
          <cell r="U381"/>
          <cell r="V381">
            <v>3</v>
          </cell>
          <cell r="W381">
            <v>4</v>
          </cell>
          <cell r="X381">
            <v>7</v>
          </cell>
          <cell r="Y381">
            <v>15</v>
          </cell>
          <cell r="Z381">
            <v>0</v>
          </cell>
          <cell r="AA381">
            <v>0</v>
          </cell>
          <cell r="AB381">
            <v>12</v>
          </cell>
          <cell r="AC381"/>
          <cell r="AD381"/>
          <cell r="AE381"/>
          <cell r="AF381"/>
          <cell r="AG381"/>
          <cell r="AH381"/>
          <cell r="AI381">
            <v>38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/>
          <cell r="BD381"/>
          <cell r="BE381"/>
          <cell r="BF381"/>
          <cell r="BG381"/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/>
          <cell r="BQ381"/>
          <cell r="BR381"/>
          <cell r="BS381"/>
          <cell r="BT381"/>
          <cell r="BU381"/>
          <cell r="BV381">
            <v>0</v>
          </cell>
          <cell r="BW381">
            <v>4</v>
          </cell>
          <cell r="BX381">
            <v>8</v>
          </cell>
          <cell r="BY381">
            <v>16</v>
          </cell>
          <cell r="BZ381">
            <v>0</v>
          </cell>
          <cell r="CA381">
            <v>0</v>
          </cell>
          <cell r="CB381">
            <v>13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/>
          <cell r="BD382"/>
          <cell r="BE382"/>
          <cell r="BF382"/>
          <cell r="BG382"/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/>
          <cell r="BQ382"/>
          <cell r="BR382"/>
          <cell r="BS382"/>
          <cell r="BT382"/>
          <cell r="BU382"/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0</v>
          </cell>
          <cell r="W383">
            <v>2</v>
          </cell>
          <cell r="X383">
            <v>1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>
            <v>3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/>
          <cell r="BD383"/>
          <cell r="BE383"/>
          <cell r="BF383"/>
          <cell r="BG383"/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/>
          <cell r="BQ383"/>
          <cell r="BR383"/>
          <cell r="BS383"/>
          <cell r="BT383"/>
          <cell r="BU383"/>
          <cell r="BV383">
            <v>0</v>
          </cell>
          <cell r="BW383">
            <v>2</v>
          </cell>
          <cell r="BX383">
            <v>1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>
            <v>1</v>
          </cell>
          <cell r="L384">
            <v>1</v>
          </cell>
          <cell r="M384">
            <v>1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3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/>
          <cell r="BD384"/>
          <cell r="BE384"/>
          <cell r="BF384"/>
          <cell r="BG384"/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/>
          <cell r="BQ384"/>
          <cell r="BR384"/>
          <cell r="BS384"/>
          <cell r="BT384"/>
          <cell r="BU384"/>
          <cell r="BV384">
            <v>0</v>
          </cell>
          <cell r="BW384">
            <v>0</v>
          </cell>
          <cell r="BX384">
            <v>1</v>
          </cell>
          <cell r="BY384">
            <v>1</v>
          </cell>
          <cell r="BZ384">
            <v>1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3</v>
          </cell>
          <cell r="K385">
            <v>2</v>
          </cell>
          <cell r="L385">
            <v>0</v>
          </cell>
          <cell r="M385">
            <v>1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6</v>
          </cell>
          <cell r="W385">
            <v>0</v>
          </cell>
          <cell r="X385">
            <v>0</v>
          </cell>
          <cell r="Y385">
            <v>0</v>
          </cell>
          <cell r="Z385">
            <v>4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>
            <v>4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/>
          <cell r="BD385"/>
          <cell r="BE385"/>
          <cell r="BF385"/>
          <cell r="BG385"/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/>
          <cell r="BQ385"/>
          <cell r="BR385"/>
          <cell r="BS385"/>
          <cell r="BT385"/>
          <cell r="BU385"/>
          <cell r="BV385">
            <v>0</v>
          </cell>
          <cell r="BW385">
            <v>3</v>
          </cell>
          <cell r="BX385">
            <v>2</v>
          </cell>
          <cell r="BY385">
            <v>0</v>
          </cell>
          <cell r="BZ385">
            <v>5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18740</v>
          </cell>
          <cell r="I386" t="str">
            <v>VALENCIA</v>
          </cell>
          <cell r="J386">
            <v>2</v>
          </cell>
          <cell r="K386">
            <v>0</v>
          </cell>
          <cell r="L386">
            <v>1</v>
          </cell>
          <cell r="M386">
            <v>1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/>
          <cell r="BD386"/>
          <cell r="BE386"/>
          <cell r="BF386"/>
          <cell r="BG386"/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/>
          <cell r="BQ386"/>
          <cell r="BR386"/>
          <cell r="BS386"/>
          <cell r="BT386"/>
          <cell r="BU386"/>
          <cell r="BV386">
            <v>0</v>
          </cell>
          <cell r="BW386">
            <v>2</v>
          </cell>
          <cell r="BX386">
            <v>0</v>
          </cell>
          <cell r="BY386">
            <v>1</v>
          </cell>
          <cell r="BZ386">
            <v>1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>
            <v>1</v>
          </cell>
          <cell r="L387">
            <v>1</v>
          </cell>
          <cell r="M387">
            <v>15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17</v>
          </cell>
          <cell r="W387">
            <v>0</v>
          </cell>
          <cell r="X387">
            <v>3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>
            <v>3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/>
          <cell r="BD387"/>
          <cell r="BE387"/>
          <cell r="BF387"/>
          <cell r="BG387"/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/>
          <cell r="BQ387"/>
          <cell r="BR387"/>
          <cell r="BS387"/>
          <cell r="BT387"/>
          <cell r="BU387"/>
          <cell r="BV387">
            <v>0</v>
          </cell>
          <cell r="BW387">
            <v>0</v>
          </cell>
          <cell r="BX387">
            <v>4</v>
          </cell>
          <cell r="BY387">
            <v>1</v>
          </cell>
          <cell r="BZ387">
            <v>15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/>
          <cell r="BD388"/>
          <cell r="BE388"/>
          <cell r="BF388"/>
          <cell r="BG388"/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/>
          <cell r="BQ388"/>
          <cell r="BR388"/>
          <cell r="BS388"/>
          <cell r="BT388"/>
          <cell r="BU388"/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>
            <v>3</v>
          </cell>
          <cell r="L389">
            <v>8</v>
          </cell>
          <cell r="M389">
            <v>15</v>
          </cell>
          <cell r="N389">
            <v>12</v>
          </cell>
          <cell r="O389">
            <v>1</v>
          </cell>
          <cell r="P389"/>
          <cell r="Q389"/>
          <cell r="R389"/>
          <cell r="S389"/>
          <cell r="T389"/>
          <cell r="U389"/>
          <cell r="V389">
            <v>39</v>
          </cell>
          <cell r="W389">
            <v>0</v>
          </cell>
          <cell r="X389">
            <v>1</v>
          </cell>
          <cell r="Y389">
            <v>0</v>
          </cell>
          <cell r="Z389">
            <v>4</v>
          </cell>
          <cell r="AA389">
            <v>1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>
            <v>6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/>
          <cell r="BD389"/>
          <cell r="BE389"/>
          <cell r="BF389"/>
          <cell r="BG389"/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/>
          <cell r="BQ389"/>
          <cell r="BR389"/>
          <cell r="BS389"/>
          <cell r="BT389"/>
          <cell r="BU389"/>
          <cell r="BV389">
            <v>0</v>
          </cell>
          <cell r="BW389">
            <v>0</v>
          </cell>
          <cell r="BX389">
            <v>4</v>
          </cell>
          <cell r="BY389">
            <v>8</v>
          </cell>
          <cell r="BZ389">
            <v>19</v>
          </cell>
          <cell r="CA389">
            <v>13</v>
          </cell>
          <cell r="CB389">
            <v>1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21348</v>
          </cell>
          <cell r="I390" t="str">
            <v>SAN FELIPE</v>
          </cell>
          <cell r="J390">
            <v>1</v>
          </cell>
          <cell r="K390">
            <v>1</v>
          </cell>
          <cell r="L390">
            <v>4</v>
          </cell>
          <cell r="M390">
            <v>0</v>
          </cell>
          <cell r="N390">
            <v>0</v>
          </cell>
          <cell r="O390">
            <v>5</v>
          </cell>
          <cell r="P390"/>
          <cell r="Q390"/>
          <cell r="R390"/>
          <cell r="S390"/>
          <cell r="T390"/>
          <cell r="U390"/>
          <cell r="V390">
            <v>11</v>
          </cell>
          <cell r="W390">
            <v>0</v>
          </cell>
          <cell r="X390">
            <v>2</v>
          </cell>
          <cell r="Y390">
            <v>1</v>
          </cell>
          <cell r="Z390">
            <v>0</v>
          </cell>
          <cell r="AA390">
            <v>1</v>
          </cell>
          <cell r="AB390">
            <v>10</v>
          </cell>
          <cell r="AC390"/>
          <cell r="AD390"/>
          <cell r="AE390"/>
          <cell r="AF390"/>
          <cell r="AG390"/>
          <cell r="AH390"/>
          <cell r="AI390">
            <v>14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/>
          <cell r="BD390"/>
          <cell r="BE390"/>
          <cell r="BF390"/>
          <cell r="BG390"/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/>
          <cell r="BQ390"/>
          <cell r="BR390"/>
          <cell r="BS390"/>
          <cell r="BT390"/>
          <cell r="BU390"/>
          <cell r="BV390">
            <v>0</v>
          </cell>
          <cell r="BW390">
            <v>1</v>
          </cell>
          <cell r="BX390">
            <v>3</v>
          </cell>
          <cell r="BY390">
            <v>5</v>
          </cell>
          <cell r="BZ390">
            <v>0</v>
          </cell>
          <cell r="CA390">
            <v>1</v>
          </cell>
          <cell r="CB390">
            <v>15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>
            <v>2</v>
          </cell>
          <cell r="L391">
            <v>16</v>
          </cell>
          <cell r="M391">
            <v>0</v>
          </cell>
          <cell r="N391">
            <v>4</v>
          </cell>
          <cell r="O391">
            <v>3</v>
          </cell>
          <cell r="P391"/>
          <cell r="Q391"/>
          <cell r="R391"/>
          <cell r="S391"/>
          <cell r="T391"/>
          <cell r="U391"/>
          <cell r="V391">
            <v>25</v>
          </cell>
          <cell r="W391">
            <v>2</v>
          </cell>
          <cell r="X391">
            <v>3</v>
          </cell>
          <cell r="Y391">
            <v>5</v>
          </cell>
          <cell r="Z391">
            <v>0</v>
          </cell>
          <cell r="AA391">
            <v>3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>
            <v>13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/>
          <cell r="BD391"/>
          <cell r="BE391"/>
          <cell r="BF391"/>
          <cell r="BG391"/>
          <cell r="BH391"/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/>
          <cell r="BQ391"/>
          <cell r="BR391"/>
          <cell r="BS391"/>
          <cell r="BT391"/>
          <cell r="BU391"/>
          <cell r="BV391">
            <v>0</v>
          </cell>
          <cell r="BW391">
            <v>2</v>
          </cell>
          <cell r="BX391">
            <v>5</v>
          </cell>
          <cell r="BY391">
            <v>21</v>
          </cell>
          <cell r="BZ391">
            <v>0</v>
          </cell>
          <cell r="CA391">
            <v>7</v>
          </cell>
          <cell r="CB391">
            <v>3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/>
          <cell r="BD392"/>
          <cell r="BE392"/>
          <cell r="BF392"/>
          <cell r="BG392"/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/>
          <cell r="BQ392"/>
          <cell r="BR392"/>
          <cell r="BS392"/>
          <cell r="BT392"/>
          <cell r="BU392"/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5</v>
          </cell>
          <cell r="K393">
            <v>1</v>
          </cell>
          <cell r="L393">
            <v>1</v>
          </cell>
          <cell r="M393">
            <v>6</v>
          </cell>
          <cell r="N393">
            <v>3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16</v>
          </cell>
          <cell r="W393">
            <v>5</v>
          </cell>
          <cell r="X393">
            <v>2</v>
          </cell>
          <cell r="Y393">
            <v>2</v>
          </cell>
          <cell r="Z393">
            <v>3</v>
          </cell>
          <cell r="AA393">
            <v>4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>
            <v>16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/>
          <cell r="BD393"/>
          <cell r="BE393"/>
          <cell r="BF393"/>
          <cell r="BG393"/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/>
          <cell r="BQ393"/>
          <cell r="BR393"/>
          <cell r="BS393"/>
          <cell r="BT393"/>
          <cell r="BU393"/>
          <cell r="BV393">
            <v>0</v>
          </cell>
          <cell r="BW393">
            <v>10</v>
          </cell>
          <cell r="BX393">
            <v>3</v>
          </cell>
          <cell r="BY393">
            <v>3</v>
          </cell>
          <cell r="BZ393">
            <v>9</v>
          </cell>
          <cell r="CA393">
            <v>7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24407</v>
          </cell>
          <cell r="I394" t="str">
            <v>CONSTANCIA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1</v>
          </cell>
          <cell r="AP394"/>
          <cell r="AQ394"/>
          <cell r="AR394"/>
          <cell r="AS394"/>
          <cell r="AT394"/>
          <cell r="AU394"/>
          <cell r="AV394">
            <v>1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/>
          <cell r="BD394"/>
          <cell r="BE394"/>
          <cell r="BF394"/>
          <cell r="BG394"/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/>
          <cell r="BQ394"/>
          <cell r="BR394"/>
          <cell r="BS394"/>
          <cell r="BT394"/>
          <cell r="BU394"/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1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24414</v>
          </cell>
          <cell r="I395" t="str">
            <v>NUEVO PROGRESO DEL DATEM DEL MARAÑON</v>
          </cell>
          <cell r="J395">
            <v>0</v>
          </cell>
          <cell r="K395">
            <v>1</v>
          </cell>
          <cell r="L395">
            <v>1</v>
          </cell>
          <cell r="M395">
            <v>2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4</v>
          </cell>
          <cell r="W395">
            <v>0</v>
          </cell>
          <cell r="X395">
            <v>2</v>
          </cell>
          <cell r="Y395">
            <v>4</v>
          </cell>
          <cell r="Z395">
            <v>1</v>
          </cell>
          <cell r="AA395">
            <v>4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>
            <v>11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/>
          <cell r="BD395"/>
          <cell r="BE395"/>
          <cell r="BF395"/>
          <cell r="BG395"/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/>
          <cell r="BQ395"/>
          <cell r="BR395"/>
          <cell r="BS395"/>
          <cell r="BT395"/>
          <cell r="BU395"/>
          <cell r="BV395">
            <v>0</v>
          </cell>
          <cell r="BW395">
            <v>0</v>
          </cell>
          <cell r="BX395">
            <v>3</v>
          </cell>
          <cell r="BY395">
            <v>5</v>
          </cell>
          <cell r="BZ395">
            <v>3</v>
          </cell>
          <cell r="CA395">
            <v>4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0</v>
          </cell>
          <cell r="W396">
            <v>2</v>
          </cell>
          <cell r="X396">
            <v>5</v>
          </cell>
          <cell r="Y396">
            <v>4</v>
          </cell>
          <cell r="Z396">
            <v>8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>
            <v>19</v>
          </cell>
          <cell r="AJ396">
            <v>0</v>
          </cell>
          <cell r="AK396">
            <v>1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>
            <v>1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/>
          <cell r="BD396"/>
          <cell r="BE396"/>
          <cell r="BF396"/>
          <cell r="BG396"/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/>
          <cell r="BQ396"/>
          <cell r="BR396"/>
          <cell r="BS396"/>
          <cell r="BT396"/>
          <cell r="BU396"/>
          <cell r="BV396">
            <v>0</v>
          </cell>
          <cell r="BW396">
            <v>2</v>
          </cell>
          <cell r="BX396">
            <v>6</v>
          </cell>
          <cell r="BY396">
            <v>4</v>
          </cell>
          <cell r="BZ396">
            <v>8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11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11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>
            <v>0</v>
          </cell>
          <cell r="AJ397">
            <v>1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>
            <v>1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/>
          <cell r="BD397"/>
          <cell r="BE397"/>
          <cell r="BF397"/>
          <cell r="BG397"/>
          <cell r="BH397"/>
          <cell r="BI397">
            <v>0</v>
          </cell>
          <cell r="BJ397">
            <v>2</v>
          </cell>
          <cell r="BK397">
            <v>0</v>
          </cell>
          <cell r="BL397">
            <v>1</v>
          </cell>
          <cell r="BM397">
            <v>0</v>
          </cell>
          <cell r="BN397">
            <v>0</v>
          </cell>
          <cell r="BO397">
            <v>0</v>
          </cell>
          <cell r="BP397"/>
          <cell r="BQ397"/>
          <cell r="BR397"/>
          <cell r="BS397"/>
          <cell r="BT397"/>
          <cell r="BU397"/>
          <cell r="BV397">
            <v>3</v>
          </cell>
          <cell r="BW397">
            <v>14</v>
          </cell>
          <cell r="BX397">
            <v>0</v>
          </cell>
          <cell r="BY397">
            <v>1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2</v>
          </cell>
          <cell r="W398">
            <v>7</v>
          </cell>
          <cell r="X398">
            <v>0</v>
          </cell>
          <cell r="Y398">
            <v>8</v>
          </cell>
          <cell r="Z398">
            <v>6</v>
          </cell>
          <cell r="AA398">
            <v>6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>
            <v>27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/>
          <cell r="BD398"/>
          <cell r="BE398"/>
          <cell r="BF398"/>
          <cell r="BG398"/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/>
          <cell r="BQ398"/>
          <cell r="BR398"/>
          <cell r="BS398"/>
          <cell r="BT398"/>
          <cell r="BU398"/>
          <cell r="BV398">
            <v>0</v>
          </cell>
          <cell r="BW398">
            <v>7</v>
          </cell>
          <cell r="BX398">
            <v>0</v>
          </cell>
          <cell r="BY398">
            <v>8</v>
          </cell>
          <cell r="BZ398">
            <v>6</v>
          </cell>
          <cell r="CA398">
            <v>8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1</v>
          </cell>
          <cell r="X399">
            <v>7</v>
          </cell>
          <cell r="Y399">
            <v>2</v>
          </cell>
          <cell r="Z399">
            <v>0</v>
          </cell>
          <cell r="AA399">
            <v>5</v>
          </cell>
          <cell r="AB399">
            <v>15</v>
          </cell>
          <cell r="AC399"/>
          <cell r="AD399"/>
          <cell r="AE399"/>
          <cell r="AF399"/>
          <cell r="AG399"/>
          <cell r="AH399"/>
          <cell r="AI399">
            <v>30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/>
          <cell r="BD399"/>
          <cell r="BE399"/>
          <cell r="BF399"/>
          <cell r="BG399"/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/>
          <cell r="BQ399"/>
          <cell r="BR399"/>
          <cell r="BS399"/>
          <cell r="BT399"/>
          <cell r="BU399"/>
          <cell r="BV399">
            <v>0</v>
          </cell>
          <cell r="BW399">
            <v>1</v>
          </cell>
          <cell r="BX399">
            <v>7</v>
          </cell>
          <cell r="BY399">
            <v>2</v>
          </cell>
          <cell r="BZ399">
            <v>0</v>
          </cell>
          <cell r="CA399">
            <v>5</v>
          </cell>
          <cell r="CB399">
            <v>15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7</v>
          </cell>
          <cell r="K400">
            <v>7</v>
          </cell>
          <cell r="L400">
            <v>8</v>
          </cell>
          <cell r="M400">
            <v>6</v>
          </cell>
          <cell r="N400">
            <v>11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39</v>
          </cell>
          <cell r="W400">
            <v>6</v>
          </cell>
          <cell r="X400">
            <v>3</v>
          </cell>
          <cell r="Y400">
            <v>7</v>
          </cell>
          <cell r="Z400">
            <v>10</v>
          </cell>
          <cell r="AA400">
            <v>3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>
            <v>29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/>
          <cell r="BD400"/>
          <cell r="BE400"/>
          <cell r="BF400"/>
          <cell r="BG400"/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/>
          <cell r="BQ400"/>
          <cell r="BR400"/>
          <cell r="BS400"/>
          <cell r="BT400"/>
          <cell r="BU400"/>
          <cell r="BV400">
            <v>0</v>
          </cell>
          <cell r="BW400">
            <v>13</v>
          </cell>
          <cell r="BX400">
            <v>10</v>
          </cell>
          <cell r="BY400">
            <v>15</v>
          </cell>
          <cell r="BZ400">
            <v>16</v>
          </cell>
          <cell r="CA400">
            <v>14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25346</v>
          </cell>
          <cell r="I401" t="str">
            <v>NUEVA UNION DE LAGUNAS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3</v>
          </cell>
          <cell r="W401">
            <v>6</v>
          </cell>
          <cell r="X401">
            <v>11</v>
          </cell>
          <cell r="Y401">
            <v>3</v>
          </cell>
          <cell r="Z401">
            <v>13</v>
          </cell>
          <cell r="AA401">
            <v>11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>
            <v>44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/>
          <cell r="BD401"/>
          <cell r="BE401"/>
          <cell r="BF401"/>
          <cell r="BG401"/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/>
          <cell r="BQ401"/>
          <cell r="BR401"/>
          <cell r="BS401"/>
          <cell r="BT401"/>
          <cell r="BU401"/>
          <cell r="BV401">
            <v>0</v>
          </cell>
          <cell r="BW401">
            <v>6</v>
          </cell>
          <cell r="BX401">
            <v>11</v>
          </cell>
          <cell r="BY401">
            <v>3</v>
          </cell>
          <cell r="BZ401">
            <v>13</v>
          </cell>
          <cell r="CA401">
            <v>14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25393</v>
          </cell>
          <cell r="I402" t="str">
            <v>LUZ DEL ORIENTE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5</v>
          </cell>
          <cell r="X402">
            <v>2</v>
          </cell>
          <cell r="Y402">
            <v>1</v>
          </cell>
          <cell r="Z402">
            <v>4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>
            <v>12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/>
          <cell r="BD402"/>
          <cell r="BE402"/>
          <cell r="BF402"/>
          <cell r="BG402"/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/>
          <cell r="BQ402"/>
          <cell r="BR402"/>
          <cell r="BS402"/>
          <cell r="BT402"/>
          <cell r="BU402"/>
          <cell r="BV402">
            <v>0</v>
          </cell>
          <cell r="BW402">
            <v>5</v>
          </cell>
          <cell r="BX402">
            <v>2</v>
          </cell>
          <cell r="BY402">
            <v>1</v>
          </cell>
          <cell r="BZ402">
            <v>4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/>
          <cell r="BD403"/>
          <cell r="BE403"/>
          <cell r="BF403"/>
          <cell r="BG403"/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/>
          <cell r="BQ403"/>
          <cell r="BR403"/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25574</v>
          </cell>
          <cell r="I404" t="str">
            <v>SARAMURILLO</v>
          </cell>
          <cell r="J404">
            <v>1</v>
          </cell>
          <cell r="K404">
            <v>2</v>
          </cell>
          <cell r="L404">
            <v>1</v>
          </cell>
          <cell r="M404">
            <v>3</v>
          </cell>
          <cell r="N404">
            <v>1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8</v>
          </cell>
          <cell r="W404">
            <v>0</v>
          </cell>
          <cell r="X404">
            <v>1</v>
          </cell>
          <cell r="Y404">
            <v>5</v>
          </cell>
          <cell r="Z404">
            <v>14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>
            <v>20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/>
          <cell r="BD404"/>
          <cell r="BE404"/>
          <cell r="BF404"/>
          <cell r="BG404"/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/>
          <cell r="BQ404"/>
          <cell r="BR404"/>
          <cell r="BS404"/>
          <cell r="BT404"/>
          <cell r="BU404"/>
          <cell r="BV404">
            <v>0</v>
          </cell>
          <cell r="BW404">
            <v>1</v>
          </cell>
          <cell r="BX404">
            <v>3</v>
          </cell>
          <cell r="BY404">
            <v>6</v>
          </cell>
          <cell r="BZ404">
            <v>17</v>
          </cell>
          <cell r="CA404">
            <v>1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1</v>
          </cell>
          <cell r="K405">
            <v>1</v>
          </cell>
          <cell r="L405">
            <v>0</v>
          </cell>
          <cell r="M405">
            <v>2</v>
          </cell>
          <cell r="N405">
            <v>2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6</v>
          </cell>
          <cell r="W405">
            <v>1</v>
          </cell>
          <cell r="X405">
            <v>2</v>
          </cell>
          <cell r="Y405">
            <v>3</v>
          </cell>
          <cell r="Z405">
            <v>2</v>
          </cell>
          <cell r="AA405">
            <v>4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>
            <v>12</v>
          </cell>
          <cell r="AJ405">
            <v>0</v>
          </cell>
          <cell r="AK405">
            <v>1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>
            <v>1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/>
          <cell r="BD405"/>
          <cell r="BE405"/>
          <cell r="BF405"/>
          <cell r="BG405"/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/>
          <cell r="BQ405"/>
          <cell r="BR405"/>
          <cell r="BS405"/>
          <cell r="BT405"/>
          <cell r="BU405"/>
          <cell r="BV405">
            <v>0</v>
          </cell>
          <cell r="BW405">
            <v>2</v>
          </cell>
          <cell r="BX405">
            <v>4</v>
          </cell>
          <cell r="BY405">
            <v>3</v>
          </cell>
          <cell r="BZ405">
            <v>4</v>
          </cell>
          <cell r="CA405">
            <v>6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1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1</v>
          </cell>
          <cell r="W406">
            <v>0</v>
          </cell>
          <cell r="X406">
            <v>0</v>
          </cell>
          <cell r="Y406">
            <v>3</v>
          </cell>
          <cell r="Z406">
            <v>0</v>
          </cell>
          <cell r="AA406">
            <v>1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>
            <v>4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/>
          <cell r="BD406"/>
          <cell r="BE406"/>
          <cell r="BF406"/>
          <cell r="BG406"/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/>
          <cell r="BQ406"/>
          <cell r="BR406"/>
          <cell r="BS406"/>
          <cell r="BT406"/>
          <cell r="BU406"/>
          <cell r="BV406">
            <v>0</v>
          </cell>
          <cell r="BW406">
            <v>1</v>
          </cell>
          <cell r="BX406">
            <v>0</v>
          </cell>
          <cell r="BY406">
            <v>3</v>
          </cell>
          <cell r="BZ406">
            <v>0</v>
          </cell>
          <cell r="CA406">
            <v>1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/>
          <cell r="BD407"/>
          <cell r="BE407"/>
          <cell r="BF407"/>
          <cell r="BG407"/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/>
          <cell r="BQ407"/>
          <cell r="BR407"/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1</v>
          </cell>
          <cell r="P408"/>
          <cell r="Q408"/>
          <cell r="R408"/>
          <cell r="S408"/>
          <cell r="T408"/>
          <cell r="U408"/>
          <cell r="V408">
            <v>1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/>
          <cell r="BD408"/>
          <cell r="BE408"/>
          <cell r="BF408"/>
          <cell r="BG408"/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/>
          <cell r="BQ408"/>
          <cell r="BR408"/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1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26060</v>
          </cell>
          <cell r="I409" t="str">
            <v>8 DE MAYO</v>
          </cell>
          <cell r="J409">
            <v>13</v>
          </cell>
          <cell r="K409">
            <v>13</v>
          </cell>
          <cell r="L409">
            <v>21</v>
          </cell>
          <cell r="M409">
            <v>22</v>
          </cell>
          <cell r="N409">
            <v>14</v>
          </cell>
          <cell r="O409">
            <v>7</v>
          </cell>
          <cell r="P409"/>
          <cell r="Q409"/>
          <cell r="R409"/>
          <cell r="S409"/>
          <cell r="T409"/>
          <cell r="U409"/>
          <cell r="V409">
            <v>90</v>
          </cell>
          <cell r="W409">
            <v>3</v>
          </cell>
          <cell r="X409">
            <v>8</v>
          </cell>
          <cell r="Y409">
            <v>13</v>
          </cell>
          <cell r="Z409">
            <v>18</v>
          </cell>
          <cell r="AA409">
            <v>9</v>
          </cell>
          <cell r="AB409">
            <v>2</v>
          </cell>
          <cell r="AC409"/>
          <cell r="AD409"/>
          <cell r="AE409"/>
          <cell r="AF409"/>
          <cell r="AG409"/>
          <cell r="AH409"/>
          <cell r="AI409">
            <v>53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/>
          <cell r="BD409"/>
          <cell r="BE409"/>
          <cell r="BF409"/>
          <cell r="BG409"/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2</v>
          </cell>
          <cell r="BN409">
            <v>3</v>
          </cell>
          <cell r="BO409">
            <v>0</v>
          </cell>
          <cell r="BP409"/>
          <cell r="BQ409"/>
          <cell r="BR409"/>
          <cell r="BS409"/>
          <cell r="BT409"/>
          <cell r="BU409"/>
          <cell r="BV409">
            <v>5</v>
          </cell>
          <cell r="BW409">
            <v>16</v>
          </cell>
          <cell r="BX409">
            <v>21</v>
          </cell>
          <cell r="BY409">
            <v>34</v>
          </cell>
          <cell r="BZ409">
            <v>42</v>
          </cell>
          <cell r="CA409">
            <v>26</v>
          </cell>
          <cell r="CB409">
            <v>9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>
            <v>0</v>
          </cell>
          <cell r="L410">
            <v>1</v>
          </cell>
          <cell r="M410">
            <v>1</v>
          </cell>
          <cell r="N410">
            <v>6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8</v>
          </cell>
          <cell r="W410">
            <v>0</v>
          </cell>
          <cell r="X410">
            <v>1</v>
          </cell>
          <cell r="Y410">
            <v>6</v>
          </cell>
          <cell r="Z410">
            <v>4</v>
          </cell>
          <cell r="AA410">
            <v>6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>
            <v>17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/>
          <cell r="BD410"/>
          <cell r="BE410"/>
          <cell r="BF410"/>
          <cell r="BG410"/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2</v>
          </cell>
          <cell r="BO410">
            <v>0</v>
          </cell>
          <cell r="BP410"/>
          <cell r="BQ410"/>
          <cell r="BR410"/>
          <cell r="BS410"/>
          <cell r="BT410"/>
          <cell r="BU410"/>
          <cell r="BV410">
            <v>2</v>
          </cell>
          <cell r="BW410">
            <v>0</v>
          </cell>
          <cell r="BX410">
            <v>1</v>
          </cell>
          <cell r="BY410">
            <v>7</v>
          </cell>
          <cell r="BZ410">
            <v>5</v>
          </cell>
          <cell r="CA410">
            <v>14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>
            <v>0</v>
          </cell>
          <cell r="L411">
            <v>1</v>
          </cell>
          <cell r="M411">
            <v>0</v>
          </cell>
          <cell r="N411">
            <v>0</v>
          </cell>
          <cell r="O411">
            <v>1</v>
          </cell>
          <cell r="P411"/>
          <cell r="Q411"/>
          <cell r="R411"/>
          <cell r="S411"/>
          <cell r="T411"/>
          <cell r="U411"/>
          <cell r="V411">
            <v>2</v>
          </cell>
          <cell r="W411">
            <v>2</v>
          </cell>
          <cell r="X411">
            <v>8</v>
          </cell>
          <cell r="Y411">
            <v>7</v>
          </cell>
          <cell r="Z411">
            <v>9</v>
          </cell>
          <cell r="AA411">
            <v>8</v>
          </cell>
          <cell r="AB411">
            <v>6</v>
          </cell>
          <cell r="AC411"/>
          <cell r="AD411"/>
          <cell r="AE411"/>
          <cell r="AF411"/>
          <cell r="AG411"/>
          <cell r="AH411"/>
          <cell r="AI411">
            <v>40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/>
          <cell r="BD411"/>
          <cell r="BE411"/>
          <cell r="BF411"/>
          <cell r="BG411"/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/>
          <cell r="BQ411"/>
          <cell r="BR411"/>
          <cell r="BS411"/>
          <cell r="BT411"/>
          <cell r="BU411"/>
          <cell r="BV411">
            <v>0</v>
          </cell>
          <cell r="BW411">
            <v>2</v>
          </cell>
          <cell r="BX411">
            <v>8</v>
          </cell>
          <cell r="BY411">
            <v>8</v>
          </cell>
          <cell r="BZ411">
            <v>9</v>
          </cell>
          <cell r="CA411">
            <v>8</v>
          </cell>
          <cell r="CB411">
            <v>7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>
            <v>0</v>
          </cell>
          <cell r="L412">
            <v>2</v>
          </cell>
          <cell r="M412">
            <v>0</v>
          </cell>
          <cell r="N412">
            <v>1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3</v>
          </cell>
          <cell r="W412">
            <v>0</v>
          </cell>
          <cell r="X412">
            <v>3</v>
          </cell>
          <cell r="Y412">
            <v>0</v>
          </cell>
          <cell r="Z412">
            <v>2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>
            <v>5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/>
          <cell r="BD412"/>
          <cell r="BE412"/>
          <cell r="BF412"/>
          <cell r="BG412"/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/>
          <cell r="BQ412"/>
          <cell r="BR412"/>
          <cell r="BS412"/>
          <cell r="BT412"/>
          <cell r="BU412"/>
          <cell r="BV412">
            <v>0</v>
          </cell>
          <cell r="BW412">
            <v>0</v>
          </cell>
          <cell r="BX412">
            <v>3</v>
          </cell>
          <cell r="BY412">
            <v>2</v>
          </cell>
          <cell r="BZ412">
            <v>2</v>
          </cell>
          <cell r="CA412">
            <v>1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26287</v>
          </cell>
          <cell r="I413" t="str">
            <v>PALESTINA</v>
          </cell>
          <cell r="J413">
            <v>5</v>
          </cell>
          <cell r="K413">
            <v>0</v>
          </cell>
          <cell r="L413">
            <v>0</v>
          </cell>
          <cell r="M413">
            <v>0</v>
          </cell>
          <cell r="N413">
            <v>1</v>
          </cell>
          <cell r="O413">
            <v>2</v>
          </cell>
          <cell r="P413"/>
          <cell r="Q413"/>
          <cell r="R413"/>
          <cell r="S413"/>
          <cell r="T413"/>
          <cell r="U413"/>
          <cell r="V413">
            <v>8</v>
          </cell>
          <cell r="W413">
            <v>22</v>
          </cell>
          <cell r="X413">
            <v>0</v>
          </cell>
          <cell r="Y413">
            <v>4</v>
          </cell>
          <cell r="Z413">
            <v>1</v>
          </cell>
          <cell r="AA413">
            <v>3</v>
          </cell>
          <cell r="AB413">
            <v>1</v>
          </cell>
          <cell r="AC413"/>
          <cell r="AD413"/>
          <cell r="AE413"/>
          <cell r="AF413"/>
          <cell r="AG413"/>
          <cell r="AH413"/>
          <cell r="AI413">
            <v>31</v>
          </cell>
          <cell r="AJ413">
            <v>0</v>
          </cell>
          <cell r="AK413">
            <v>0</v>
          </cell>
          <cell r="AL413">
            <v>0</v>
          </cell>
          <cell r="AM413">
            <v>1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/>
          <cell r="BD413"/>
          <cell r="BE413"/>
          <cell r="BF413"/>
          <cell r="BG413"/>
          <cell r="BH413"/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1</v>
          </cell>
          <cell r="BN413">
            <v>0</v>
          </cell>
          <cell r="BO413">
            <v>0</v>
          </cell>
          <cell r="BP413"/>
          <cell r="BQ413"/>
          <cell r="BR413"/>
          <cell r="BS413"/>
          <cell r="BT413"/>
          <cell r="BU413"/>
          <cell r="BV413">
            <v>1</v>
          </cell>
          <cell r="BW413">
            <v>27</v>
          </cell>
          <cell r="BX413">
            <v>0</v>
          </cell>
          <cell r="BY413">
            <v>4</v>
          </cell>
          <cell r="BZ413">
            <v>3</v>
          </cell>
          <cell r="CA413">
            <v>4</v>
          </cell>
          <cell r="CB413">
            <v>3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>
            <v>0</v>
          </cell>
          <cell r="L414">
            <v>0</v>
          </cell>
          <cell r="M414">
            <v>3</v>
          </cell>
          <cell r="N414">
            <v>2</v>
          </cell>
          <cell r="O414">
            <v>3</v>
          </cell>
          <cell r="P414"/>
          <cell r="Q414"/>
          <cell r="R414"/>
          <cell r="S414"/>
          <cell r="T414"/>
          <cell r="U414"/>
          <cell r="V414">
            <v>8</v>
          </cell>
          <cell r="W414">
            <v>1</v>
          </cell>
          <cell r="X414">
            <v>1</v>
          </cell>
          <cell r="Y414">
            <v>4</v>
          </cell>
          <cell r="Z414">
            <v>8</v>
          </cell>
          <cell r="AA414">
            <v>2</v>
          </cell>
          <cell r="AB414">
            <v>5</v>
          </cell>
          <cell r="AC414"/>
          <cell r="AD414"/>
          <cell r="AE414"/>
          <cell r="AF414"/>
          <cell r="AG414"/>
          <cell r="AH414"/>
          <cell r="AI414">
            <v>21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/>
          <cell r="BD414"/>
          <cell r="BE414"/>
          <cell r="BF414"/>
          <cell r="BG414"/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1</v>
          </cell>
          <cell r="BP414"/>
          <cell r="BQ414"/>
          <cell r="BR414"/>
          <cell r="BS414"/>
          <cell r="BT414"/>
          <cell r="BU414"/>
          <cell r="BV414">
            <v>1</v>
          </cell>
          <cell r="BW414">
            <v>1</v>
          </cell>
          <cell r="BX414">
            <v>1</v>
          </cell>
          <cell r="BY414">
            <v>4</v>
          </cell>
          <cell r="BZ414">
            <v>11</v>
          </cell>
          <cell r="CA414">
            <v>4</v>
          </cell>
          <cell r="CB414">
            <v>9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26298</v>
          </cell>
          <cell r="I415" t="str">
            <v>SANTA ANA</v>
          </cell>
          <cell r="J415">
            <v>2</v>
          </cell>
          <cell r="K415">
            <v>6</v>
          </cell>
          <cell r="L415">
            <v>9</v>
          </cell>
          <cell r="M415">
            <v>4</v>
          </cell>
          <cell r="N415">
            <v>2</v>
          </cell>
          <cell r="O415">
            <v>3</v>
          </cell>
          <cell r="P415"/>
          <cell r="Q415"/>
          <cell r="R415"/>
          <cell r="S415"/>
          <cell r="T415"/>
          <cell r="U415"/>
          <cell r="V415">
            <v>26</v>
          </cell>
          <cell r="W415">
            <v>0</v>
          </cell>
          <cell r="X415">
            <v>1</v>
          </cell>
          <cell r="Y415">
            <v>0</v>
          </cell>
          <cell r="Z415">
            <v>0</v>
          </cell>
          <cell r="AA415">
            <v>0</v>
          </cell>
          <cell r="AB415">
            <v>2</v>
          </cell>
          <cell r="AC415"/>
          <cell r="AD415"/>
          <cell r="AE415"/>
          <cell r="AF415"/>
          <cell r="AG415"/>
          <cell r="AH415"/>
          <cell r="AI415">
            <v>3</v>
          </cell>
          <cell r="AJ415">
            <v>0</v>
          </cell>
          <cell r="AK415">
            <v>0</v>
          </cell>
          <cell r="AL415">
            <v>0</v>
          </cell>
          <cell r="AM415">
            <v>1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>
            <v>1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/>
          <cell r="BD415"/>
          <cell r="BE415"/>
          <cell r="BF415"/>
          <cell r="BG415"/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/>
          <cell r="BQ415"/>
          <cell r="BR415"/>
          <cell r="BS415"/>
          <cell r="BT415"/>
          <cell r="BU415"/>
          <cell r="BV415">
            <v>0</v>
          </cell>
          <cell r="BW415">
            <v>2</v>
          </cell>
          <cell r="BX415">
            <v>7</v>
          </cell>
          <cell r="BY415">
            <v>9</v>
          </cell>
          <cell r="BZ415">
            <v>5</v>
          </cell>
          <cell r="CA415">
            <v>2</v>
          </cell>
          <cell r="CB415">
            <v>5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8</v>
          </cell>
          <cell r="K416">
            <v>20</v>
          </cell>
          <cell r="L416">
            <v>0</v>
          </cell>
          <cell r="M416">
            <v>11</v>
          </cell>
          <cell r="N416">
            <v>14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53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/>
          <cell r="BD416"/>
          <cell r="BE416"/>
          <cell r="BF416"/>
          <cell r="BG416"/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/>
          <cell r="BQ416"/>
          <cell r="BR416"/>
          <cell r="BS416"/>
          <cell r="BT416"/>
          <cell r="BU416"/>
          <cell r="BV416">
            <v>0</v>
          </cell>
          <cell r="BW416">
            <v>8</v>
          </cell>
          <cell r="BX416">
            <v>20</v>
          </cell>
          <cell r="BY416">
            <v>0</v>
          </cell>
          <cell r="BZ416">
            <v>11</v>
          </cell>
          <cell r="CA416">
            <v>14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>
            <v>0</v>
          </cell>
          <cell r="L417">
            <v>2</v>
          </cell>
          <cell r="M417">
            <v>4</v>
          </cell>
          <cell r="N417">
            <v>1</v>
          </cell>
          <cell r="O417">
            <v>4</v>
          </cell>
          <cell r="P417"/>
          <cell r="Q417"/>
          <cell r="R417"/>
          <cell r="S417"/>
          <cell r="T417"/>
          <cell r="U417"/>
          <cell r="V417">
            <v>11</v>
          </cell>
          <cell r="W417">
            <v>0</v>
          </cell>
          <cell r="X417">
            <v>0</v>
          </cell>
          <cell r="Y417">
            <v>1</v>
          </cell>
          <cell r="Z417">
            <v>1</v>
          </cell>
          <cell r="AA417">
            <v>7</v>
          </cell>
          <cell r="AB417">
            <v>2</v>
          </cell>
          <cell r="AC417"/>
          <cell r="AD417"/>
          <cell r="AE417"/>
          <cell r="AF417"/>
          <cell r="AG417"/>
          <cell r="AH417"/>
          <cell r="AI417">
            <v>11</v>
          </cell>
          <cell r="AJ417">
            <v>0</v>
          </cell>
          <cell r="AK417">
            <v>0</v>
          </cell>
          <cell r="AL417">
            <v>0</v>
          </cell>
          <cell r="AM417">
            <v>1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>
            <v>1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/>
          <cell r="BD417"/>
          <cell r="BE417"/>
          <cell r="BF417"/>
          <cell r="BG417"/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/>
          <cell r="BQ417"/>
          <cell r="BR417"/>
          <cell r="BS417"/>
          <cell r="BT417"/>
          <cell r="BU417"/>
          <cell r="BV417">
            <v>0</v>
          </cell>
          <cell r="BW417">
            <v>0</v>
          </cell>
          <cell r="BX417">
            <v>0</v>
          </cell>
          <cell r="BY417">
            <v>3</v>
          </cell>
          <cell r="BZ417">
            <v>6</v>
          </cell>
          <cell r="CA417">
            <v>8</v>
          </cell>
          <cell r="CB417">
            <v>6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>
            <v>0</v>
          </cell>
          <cell r="L418">
            <v>0</v>
          </cell>
          <cell r="M418">
            <v>1</v>
          </cell>
          <cell r="N418">
            <v>0</v>
          </cell>
          <cell r="O418">
            <v>4</v>
          </cell>
          <cell r="P418"/>
          <cell r="Q418"/>
          <cell r="R418"/>
          <cell r="S418"/>
          <cell r="T418"/>
          <cell r="U418"/>
          <cell r="V418">
            <v>5</v>
          </cell>
          <cell r="W418">
            <v>5</v>
          </cell>
          <cell r="X418">
            <v>6</v>
          </cell>
          <cell r="Y418">
            <v>7</v>
          </cell>
          <cell r="Z418">
            <v>6</v>
          </cell>
          <cell r="AA418">
            <v>3</v>
          </cell>
          <cell r="AB418">
            <v>3</v>
          </cell>
          <cell r="AC418"/>
          <cell r="AD418"/>
          <cell r="AE418"/>
          <cell r="AF418"/>
          <cell r="AG418"/>
          <cell r="AH418"/>
          <cell r="AI418">
            <v>30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/>
          <cell r="BD418"/>
          <cell r="BE418"/>
          <cell r="BF418"/>
          <cell r="BG418"/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/>
          <cell r="BQ418"/>
          <cell r="BR418"/>
          <cell r="BS418"/>
          <cell r="BT418"/>
          <cell r="BU418"/>
          <cell r="BV418">
            <v>0</v>
          </cell>
          <cell r="BW418">
            <v>5</v>
          </cell>
          <cell r="BX418">
            <v>6</v>
          </cell>
          <cell r="BY418">
            <v>7</v>
          </cell>
          <cell r="BZ418">
            <v>7</v>
          </cell>
          <cell r="CA418">
            <v>3</v>
          </cell>
          <cell r="CB418">
            <v>7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26488</v>
          </cell>
          <cell r="I419" t="str">
            <v>TRES UNIDOS</v>
          </cell>
          <cell r="J419">
            <v>9</v>
          </cell>
          <cell r="K419">
            <v>2</v>
          </cell>
          <cell r="L419">
            <v>0</v>
          </cell>
          <cell r="M419">
            <v>6</v>
          </cell>
          <cell r="N419">
            <v>4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21</v>
          </cell>
          <cell r="W419">
            <v>1</v>
          </cell>
          <cell r="X419">
            <v>0</v>
          </cell>
          <cell r="Y419">
            <v>0</v>
          </cell>
          <cell r="Z419">
            <v>0</v>
          </cell>
          <cell r="AA419">
            <v>2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>
            <v>3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/>
          <cell r="BD419"/>
          <cell r="BE419"/>
          <cell r="BF419"/>
          <cell r="BG419"/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/>
          <cell r="BQ419"/>
          <cell r="BR419"/>
          <cell r="BS419"/>
          <cell r="BT419"/>
          <cell r="BU419"/>
          <cell r="BV419">
            <v>0</v>
          </cell>
          <cell r="BW419">
            <v>10</v>
          </cell>
          <cell r="BX419">
            <v>2</v>
          </cell>
          <cell r="BY419">
            <v>0</v>
          </cell>
          <cell r="BZ419">
            <v>6</v>
          </cell>
          <cell r="CA419">
            <v>6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26489</v>
          </cell>
          <cell r="I420" t="str">
            <v>MANCO CAPAC</v>
          </cell>
          <cell r="J420">
            <v>4</v>
          </cell>
          <cell r="K420">
            <v>3</v>
          </cell>
          <cell r="L420">
            <v>1</v>
          </cell>
          <cell r="M420">
            <v>1</v>
          </cell>
          <cell r="N420">
            <v>0</v>
          </cell>
          <cell r="O420">
            <v>8</v>
          </cell>
          <cell r="P420"/>
          <cell r="Q420"/>
          <cell r="R420"/>
          <cell r="S420"/>
          <cell r="T420"/>
          <cell r="U420"/>
          <cell r="V420">
            <v>17</v>
          </cell>
          <cell r="W420">
            <v>2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>
            <v>3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/>
          <cell r="BD420"/>
          <cell r="BE420"/>
          <cell r="BF420"/>
          <cell r="BG420"/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/>
          <cell r="BQ420"/>
          <cell r="BR420"/>
          <cell r="BS420"/>
          <cell r="BT420"/>
          <cell r="BU420"/>
          <cell r="BV420">
            <v>0</v>
          </cell>
          <cell r="BW420">
            <v>6</v>
          </cell>
          <cell r="BX420">
            <v>4</v>
          </cell>
          <cell r="BY420">
            <v>1</v>
          </cell>
          <cell r="BZ420">
            <v>1</v>
          </cell>
          <cell r="CA420">
            <v>0</v>
          </cell>
          <cell r="CB420">
            <v>8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2</v>
          </cell>
          <cell r="O421">
            <v>1</v>
          </cell>
          <cell r="P421"/>
          <cell r="Q421"/>
          <cell r="R421"/>
          <cell r="S421"/>
          <cell r="T421"/>
          <cell r="U421"/>
          <cell r="V421">
            <v>3</v>
          </cell>
          <cell r="W421">
            <v>20</v>
          </cell>
          <cell r="X421">
            <v>4</v>
          </cell>
          <cell r="Y421">
            <v>11</v>
          </cell>
          <cell r="Z421">
            <v>23</v>
          </cell>
          <cell r="AA421">
            <v>17</v>
          </cell>
          <cell r="AB421">
            <v>19</v>
          </cell>
          <cell r="AC421"/>
          <cell r="AD421"/>
          <cell r="AE421"/>
          <cell r="AF421"/>
          <cell r="AG421"/>
          <cell r="AH421"/>
          <cell r="AI421">
            <v>94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/>
          <cell r="BD421"/>
          <cell r="BE421"/>
          <cell r="BF421"/>
          <cell r="BG421"/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/>
          <cell r="BQ421"/>
          <cell r="BR421"/>
          <cell r="BS421"/>
          <cell r="BT421"/>
          <cell r="BU421"/>
          <cell r="BV421">
            <v>0</v>
          </cell>
          <cell r="BW421">
            <v>20</v>
          </cell>
          <cell r="BX421">
            <v>4</v>
          </cell>
          <cell r="BY421">
            <v>11</v>
          </cell>
          <cell r="BZ421">
            <v>23</v>
          </cell>
          <cell r="CA421">
            <v>19</v>
          </cell>
          <cell r="CB421">
            <v>20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26496</v>
          </cell>
          <cell r="I422" t="str">
            <v>VENCEDOR</v>
          </cell>
          <cell r="J422">
            <v>6</v>
          </cell>
          <cell r="K422">
            <v>1</v>
          </cell>
          <cell r="L422">
            <v>0</v>
          </cell>
          <cell r="M422">
            <v>2</v>
          </cell>
          <cell r="N422">
            <v>0</v>
          </cell>
          <cell r="O422">
            <v>5</v>
          </cell>
          <cell r="P422"/>
          <cell r="Q422"/>
          <cell r="R422"/>
          <cell r="S422"/>
          <cell r="T422"/>
          <cell r="U422"/>
          <cell r="V422">
            <v>14</v>
          </cell>
          <cell r="W422">
            <v>1</v>
          </cell>
          <cell r="X422">
            <v>0</v>
          </cell>
          <cell r="Y422">
            <v>0</v>
          </cell>
          <cell r="Z422">
            <v>1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>
            <v>2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/>
          <cell r="BD422"/>
          <cell r="BE422"/>
          <cell r="BF422"/>
          <cell r="BG422"/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/>
          <cell r="BQ422"/>
          <cell r="BR422"/>
          <cell r="BS422"/>
          <cell r="BT422"/>
          <cell r="BU422"/>
          <cell r="BV422">
            <v>0</v>
          </cell>
          <cell r="BW422">
            <v>7</v>
          </cell>
          <cell r="BX422">
            <v>1</v>
          </cell>
          <cell r="BY422">
            <v>0</v>
          </cell>
          <cell r="BZ422">
            <v>3</v>
          </cell>
          <cell r="CA422">
            <v>0</v>
          </cell>
          <cell r="CB422">
            <v>5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4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4</v>
          </cell>
          <cell r="W423">
            <v>0</v>
          </cell>
          <cell r="X423">
            <v>0</v>
          </cell>
          <cell r="Y423">
            <v>5</v>
          </cell>
          <cell r="Z423">
            <v>3</v>
          </cell>
          <cell r="AA423">
            <v>2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>
            <v>10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/>
          <cell r="BD423"/>
          <cell r="BE423"/>
          <cell r="BF423"/>
          <cell r="BG423"/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/>
          <cell r="BQ423"/>
          <cell r="BR423"/>
          <cell r="BS423"/>
          <cell r="BT423"/>
          <cell r="BU423"/>
          <cell r="BV423">
            <v>0</v>
          </cell>
          <cell r="BW423">
            <v>0</v>
          </cell>
          <cell r="BX423">
            <v>0</v>
          </cell>
          <cell r="BY423">
            <v>5</v>
          </cell>
          <cell r="BZ423">
            <v>3</v>
          </cell>
          <cell r="CA423">
            <v>6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2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>
            <v>2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/>
          <cell r="BD424"/>
          <cell r="BE424"/>
          <cell r="BF424"/>
          <cell r="BG424"/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2</v>
          </cell>
          <cell r="BO424">
            <v>0</v>
          </cell>
          <cell r="BP424"/>
          <cell r="BQ424"/>
          <cell r="BR424"/>
          <cell r="BS424"/>
          <cell r="BT424"/>
          <cell r="BU424"/>
          <cell r="BV424">
            <v>2</v>
          </cell>
          <cell r="BW424">
            <v>0</v>
          </cell>
          <cell r="BX424">
            <v>0</v>
          </cell>
          <cell r="BY424">
            <v>0</v>
          </cell>
          <cell r="BZ424">
            <v>2</v>
          </cell>
          <cell r="CA424">
            <v>2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3</v>
          </cell>
          <cell r="K425">
            <v>1</v>
          </cell>
          <cell r="L425">
            <v>1</v>
          </cell>
          <cell r="M425">
            <v>2</v>
          </cell>
          <cell r="N425">
            <v>0</v>
          </cell>
          <cell r="O425">
            <v>0</v>
          </cell>
          <cell r="P425"/>
          <cell r="Q425"/>
          <cell r="R425"/>
          <cell r="S425"/>
          <cell r="T425"/>
          <cell r="U425"/>
          <cell r="V425">
            <v>7</v>
          </cell>
          <cell r="W425">
            <v>2</v>
          </cell>
          <cell r="X425">
            <v>1</v>
          </cell>
          <cell r="Y425">
            <v>3</v>
          </cell>
          <cell r="Z425">
            <v>0</v>
          </cell>
          <cell r="AA425">
            <v>1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>
            <v>7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/>
          <cell r="BD425"/>
          <cell r="BE425"/>
          <cell r="BF425"/>
          <cell r="BG425"/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/>
          <cell r="BQ425"/>
          <cell r="BR425"/>
          <cell r="BS425"/>
          <cell r="BT425"/>
          <cell r="BU425"/>
          <cell r="BV425">
            <v>0</v>
          </cell>
          <cell r="BW425">
            <v>5</v>
          </cell>
          <cell r="BX425">
            <v>2</v>
          </cell>
          <cell r="BY425">
            <v>4</v>
          </cell>
          <cell r="BZ425">
            <v>2</v>
          </cell>
          <cell r="CA425">
            <v>1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5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>
            <v>5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/>
          <cell r="BD426"/>
          <cell r="BE426"/>
          <cell r="BF426"/>
          <cell r="BG426"/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/>
          <cell r="BQ426"/>
          <cell r="BR426"/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5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26741</v>
          </cell>
          <cell r="I427" t="str">
            <v>AJACHIM</v>
          </cell>
          <cell r="J427">
            <v>1</v>
          </cell>
          <cell r="K427">
            <v>1</v>
          </cell>
          <cell r="L427">
            <v>0</v>
          </cell>
          <cell r="M427">
            <v>6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8</v>
          </cell>
          <cell r="W427">
            <v>0</v>
          </cell>
          <cell r="X427">
            <v>11</v>
          </cell>
          <cell r="Y427">
            <v>0</v>
          </cell>
          <cell r="Z427">
            <v>0</v>
          </cell>
          <cell r="AA427">
            <v>1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>
            <v>12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/>
          <cell r="BD427"/>
          <cell r="BE427"/>
          <cell r="BF427"/>
          <cell r="BG427"/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/>
          <cell r="BQ427"/>
          <cell r="BR427"/>
          <cell r="BS427"/>
          <cell r="BT427"/>
          <cell r="BU427"/>
          <cell r="BV427">
            <v>0</v>
          </cell>
          <cell r="BW427">
            <v>1</v>
          </cell>
          <cell r="BX427">
            <v>12</v>
          </cell>
          <cell r="BY427">
            <v>0</v>
          </cell>
          <cell r="BZ427">
            <v>6</v>
          </cell>
          <cell r="CA427">
            <v>1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4</v>
          </cell>
          <cell r="X428">
            <v>0</v>
          </cell>
          <cell r="Y428">
            <v>2</v>
          </cell>
          <cell r="Z428">
            <v>1</v>
          </cell>
          <cell r="AA428">
            <v>1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>
            <v>8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/>
          <cell r="BD428"/>
          <cell r="BE428"/>
          <cell r="BF428"/>
          <cell r="BG428"/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/>
          <cell r="BQ428"/>
          <cell r="BR428"/>
          <cell r="BS428"/>
          <cell r="BT428"/>
          <cell r="BU428"/>
          <cell r="BV428">
            <v>0</v>
          </cell>
          <cell r="BW428">
            <v>4</v>
          </cell>
          <cell r="BX428">
            <v>0</v>
          </cell>
          <cell r="BY428">
            <v>2</v>
          </cell>
          <cell r="BZ428">
            <v>1</v>
          </cell>
          <cell r="CA428">
            <v>1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1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>
            <v>1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/>
          <cell r="BD429"/>
          <cell r="BE429"/>
          <cell r="BF429"/>
          <cell r="BG429"/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/>
          <cell r="BQ429"/>
          <cell r="BR429"/>
          <cell r="BS429"/>
          <cell r="BT429"/>
          <cell r="BU429"/>
          <cell r="BV429">
            <v>0</v>
          </cell>
          <cell r="BW429">
            <v>0</v>
          </cell>
          <cell r="BX429">
            <v>1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27082</v>
          </cell>
          <cell r="I430" t="str">
            <v>CENTRO DE SALUD MENTAL COMUNITARIO INTERCULTURAL DATEM DEL MARAÑON DEL MARAÑON</v>
          </cell>
          <cell r="J430">
            <v>1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/>
          <cell r="BD430"/>
          <cell r="BE430"/>
          <cell r="BF430"/>
          <cell r="BG430"/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/>
          <cell r="BQ430"/>
          <cell r="BR430"/>
          <cell r="BS430"/>
          <cell r="BT430"/>
          <cell r="BU430"/>
          <cell r="BV430">
            <v>0</v>
          </cell>
          <cell r="BW430">
            <v>1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/>
          <cell r="BD431"/>
          <cell r="BE431"/>
          <cell r="BF431"/>
          <cell r="BG431"/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/>
          <cell r="BQ431"/>
          <cell r="BR431"/>
          <cell r="BS431"/>
          <cell r="BT431"/>
          <cell r="BU431"/>
          <cell r="BV431">
            <v>0</v>
          </cell>
          <cell r="BW431">
            <v>0</v>
          </cell>
          <cell r="BX431">
            <v>1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/>
          <cell r="BD432"/>
          <cell r="BE432"/>
          <cell r="BF432"/>
          <cell r="BG432"/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/>
          <cell r="BQ432"/>
          <cell r="BR432"/>
          <cell r="BS432"/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2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2</v>
          </cell>
          <cell r="W433">
            <v>1</v>
          </cell>
          <cell r="X433">
            <v>0</v>
          </cell>
          <cell r="Y433">
            <v>1</v>
          </cell>
          <cell r="Z433">
            <v>5</v>
          </cell>
          <cell r="AA433">
            <v>6</v>
          </cell>
          <cell r="AB433">
            <v>1</v>
          </cell>
          <cell r="AC433"/>
          <cell r="AD433"/>
          <cell r="AE433"/>
          <cell r="AF433"/>
          <cell r="AG433"/>
          <cell r="AH433"/>
          <cell r="AI433">
            <v>14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/>
          <cell r="BD433"/>
          <cell r="BE433"/>
          <cell r="BF433"/>
          <cell r="BG433"/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/>
          <cell r="BQ433"/>
          <cell r="BR433"/>
          <cell r="BS433"/>
          <cell r="BT433"/>
          <cell r="BU433"/>
          <cell r="BV433">
            <v>0</v>
          </cell>
          <cell r="BW433">
            <v>1</v>
          </cell>
          <cell r="BX433">
            <v>0</v>
          </cell>
          <cell r="BY433">
            <v>1</v>
          </cell>
          <cell r="BZ433">
            <v>5</v>
          </cell>
          <cell r="CA433">
            <v>8</v>
          </cell>
          <cell r="CB433">
            <v>1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>
            <v>3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3</v>
          </cell>
          <cell r="W434">
            <v>13</v>
          </cell>
          <cell r="X434">
            <v>7</v>
          </cell>
          <cell r="Y434">
            <v>7</v>
          </cell>
          <cell r="Z434">
            <v>2</v>
          </cell>
          <cell r="AA434">
            <v>0</v>
          </cell>
          <cell r="AB434">
            <v>1</v>
          </cell>
          <cell r="AC434"/>
          <cell r="AD434"/>
          <cell r="AE434"/>
          <cell r="AF434"/>
          <cell r="AG434"/>
          <cell r="AH434"/>
          <cell r="AI434">
            <v>30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/>
          <cell r="BD434"/>
          <cell r="BE434"/>
          <cell r="BF434"/>
          <cell r="BG434"/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/>
          <cell r="BQ434"/>
          <cell r="BR434"/>
          <cell r="BS434"/>
          <cell r="BT434"/>
          <cell r="BU434"/>
          <cell r="BV434">
            <v>0</v>
          </cell>
          <cell r="BW434">
            <v>13</v>
          </cell>
          <cell r="BX434">
            <v>10</v>
          </cell>
          <cell r="BY434">
            <v>7</v>
          </cell>
          <cell r="BZ434">
            <v>2</v>
          </cell>
          <cell r="CA434">
            <v>0</v>
          </cell>
          <cell r="CB434">
            <v>1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1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1</v>
          </cell>
          <cell r="W435">
            <v>2</v>
          </cell>
          <cell r="X435">
            <v>3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>
            <v>5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/>
          <cell r="BD435"/>
          <cell r="BE435"/>
          <cell r="BF435"/>
          <cell r="BG435"/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/>
          <cell r="BQ435"/>
          <cell r="BR435"/>
          <cell r="BS435"/>
          <cell r="BT435"/>
          <cell r="BU435"/>
          <cell r="BV435">
            <v>0</v>
          </cell>
          <cell r="BW435">
            <v>3</v>
          </cell>
          <cell r="BX435">
            <v>3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/>
          <cell r="BD436"/>
          <cell r="BE436"/>
          <cell r="BF436"/>
          <cell r="BG436"/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/>
          <cell r="BQ436"/>
          <cell r="BR436"/>
          <cell r="BS436"/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/>
          <cell r="BD437"/>
          <cell r="BE437"/>
          <cell r="BF437"/>
          <cell r="BG437"/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/>
          <cell r="BQ437"/>
          <cell r="BR437"/>
          <cell r="BS437"/>
          <cell r="BT437"/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>
            <v>1</v>
          </cell>
          <cell r="L438">
            <v>0</v>
          </cell>
          <cell r="M438">
            <v>1</v>
          </cell>
          <cell r="N438">
            <v>0</v>
          </cell>
          <cell r="O438">
            <v>1</v>
          </cell>
          <cell r="P438"/>
          <cell r="Q438"/>
          <cell r="R438"/>
          <cell r="S438"/>
          <cell r="T438"/>
          <cell r="U438"/>
          <cell r="V438">
            <v>3</v>
          </cell>
          <cell r="W438">
            <v>0</v>
          </cell>
          <cell r="X438">
            <v>1</v>
          </cell>
          <cell r="Y438">
            <v>4</v>
          </cell>
          <cell r="Z438">
            <v>5</v>
          </cell>
          <cell r="AA438">
            <v>3</v>
          </cell>
          <cell r="AB438">
            <v>12</v>
          </cell>
          <cell r="AC438"/>
          <cell r="AD438"/>
          <cell r="AE438"/>
          <cell r="AF438"/>
          <cell r="AG438"/>
          <cell r="AH438"/>
          <cell r="AI438">
            <v>25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1</v>
          </cell>
          <cell r="AP438"/>
          <cell r="AQ438"/>
          <cell r="AR438"/>
          <cell r="AS438"/>
          <cell r="AT438"/>
          <cell r="AU438"/>
          <cell r="AV438">
            <v>1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/>
          <cell r="BD438"/>
          <cell r="BE438"/>
          <cell r="BF438"/>
          <cell r="BG438"/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/>
          <cell r="BQ438"/>
          <cell r="BR438"/>
          <cell r="BS438"/>
          <cell r="BT438"/>
          <cell r="BU438"/>
          <cell r="BV438">
            <v>0</v>
          </cell>
          <cell r="BW438">
            <v>0</v>
          </cell>
          <cell r="BX438">
            <v>2</v>
          </cell>
          <cell r="BY438">
            <v>4</v>
          </cell>
          <cell r="BZ438">
            <v>6</v>
          </cell>
          <cell r="CA438">
            <v>3</v>
          </cell>
          <cell r="CB438">
            <v>14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28768</v>
          </cell>
          <cell r="I439" t="str">
            <v>LAGO SAN MARCOS</v>
          </cell>
          <cell r="J439">
            <v>1</v>
          </cell>
          <cell r="K439">
            <v>2</v>
          </cell>
          <cell r="L439">
            <v>0</v>
          </cell>
          <cell r="M439">
            <v>1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4</v>
          </cell>
          <cell r="W439">
            <v>0</v>
          </cell>
          <cell r="X439">
            <v>2</v>
          </cell>
          <cell r="Y439">
            <v>0</v>
          </cell>
          <cell r="Z439">
            <v>1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>
            <v>3</v>
          </cell>
          <cell r="AJ439">
            <v>1</v>
          </cell>
          <cell r="AK439">
            <v>0</v>
          </cell>
          <cell r="AL439">
            <v>0</v>
          </cell>
          <cell r="AM439">
            <v>1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>
            <v>2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/>
          <cell r="BD439"/>
          <cell r="BE439"/>
          <cell r="BF439"/>
          <cell r="BG439"/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/>
          <cell r="BQ439"/>
          <cell r="BR439"/>
          <cell r="BS439"/>
          <cell r="BT439"/>
          <cell r="BU439"/>
          <cell r="BV439">
            <v>0</v>
          </cell>
          <cell r="BW439">
            <v>2</v>
          </cell>
          <cell r="BX439">
            <v>4</v>
          </cell>
          <cell r="BY439">
            <v>0</v>
          </cell>
          <cell r="BZ439">
            <v>3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28965</v>
          </cell>
          <cell r="I440" t="str">
            <v>URCOMIRAÑO</v>
          </cell>
          <cell r="J440">
            <v>4</v>
          </cell>
          <cell r="K440">
            <v>0</v>
          </cell>
          <cell r="L440">
            <v>6</v>
          </cell>
          <cell r="M440">
            <v>1</v>
          </cell>
          <cell r="N440">
            <v>2</v>
          </cell>
          <cell r="O440">
            <v>6</v>
          </cell>
          <cell r="P440"/>
          <cell r="Q440"/>
          <cell r="R440"/>
          <cell r="S440"/>
          <cell r="T440"/>
          <cell r="U440"/>
          <cell r="V440">
            <v>19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3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>
            <v>3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/>
          <cell r="BD440"/>
          <cell r="BE440"/>
          <cell r="BF440"/>
          <cell r="BG440"/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/>
          <cell r="BQ440"/>
          <cell r="BR440"/>
          <cell r="BS440"/>
          <cell r="BT440"/>
          <cell r="BU440"/>
          <cell r="BV440">
            <v>0</v>
          </cell>
          <cell r="BW440">
            <v>4</v>
          </cell>
          <cell r="BX440">
            <v>0</v>
          </cell>
          <cell r="BY440">
            <v>6</v>
          </cell>
          <cell r="BZ440">
            <v>1</v>
          </cell>
          <cell r="CA440">
            <v>5</v>
          </cell>
          <cell r="CB440">
            <v>6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>
            <v>20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20</v>
          </cell>
          <cell r="W441">
            <v>1</v>
          </cell>
          <cell r="X441">
            <v>16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>
            <v>17</v>
          </cell>
          <cell r="AJ441">
            <v>0</v>
          </cell>
          <cell r="AK441">
            <v>1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>
            <v>1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/>
          <cell r="BD441"/>
          <cell r="BE441"/>
          <cell r="BF441"/>
          <cell r="BG441"/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/>
          <cell r="BQ441"/>
          <cell r="BR441"/>
          <cell r="BS441"/>
          <cell r="BT441"/>
          <cell r="BU441"/>
          <cell r="BV441">
            <v>0</v>
          </cell>
          <cell r="BW441">
            <v>1</v>
          </cell>
          <cell r="BX441">
            <v>37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2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2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/>
          <cell r="BD442"/>
          <cell r="BE442"/>
          <cell r="BF442"/>
          <cell r="BG442"/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/>
          <cell r="BQ442"/>
          <cell r="BR442"/>
          <cell r="BS442"/>
          <cell r="BT442"/>
          <cell r="BU442"/>
          <cell r="BV442">
            <v>0</v>
          </cell>
          <cell r="BW442">
            <v>2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29014</v>
          </cell>
          <cell r="I443" t="str">
            <v>PUERTO REQUENA</v>
          </cell>
          <cell r="J443">
            <v>1</v>
          </cell>
          <cell r="K443">
            <v>4</v>
          </cell>
          <cell r="L443">
            <v>2</v>
          </cell>
          <cell r="M443">
            <v>1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8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/>
          <cell r="BD443"/>
          <cell r="BE443"/>
          <cell r="BF443"/>
          <cell r="BG443"/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/>
          <cell r="BQ443"/>
          <cell r="BR443"/>
          <cell r="BS443"/>
          <cell r="BT443"/>
          <cell r="BU443"/>
          <cell r="BV443">
            <v>0</v>
          </cell>
          <cell r="BW443">
            <v>1</v>
          </cell>
          <cell r="BX443">
            <v>4</v>
          </cell>
          <cell r="BY443">
            <v>2</v>
          </cell>
          <cell r="BZ443">
            <v>1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>
            <v>5</v>
          </cell>
          <cell r="L444">
            <v>2</v>
          </cell>
          <cell r="M444">
            <v>3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10</v>
          </cell>
          <cell r="W444">
            <v>1</v>
          </cell>
          <cell r="X444">
            <v>3</v>
          </cell>
          <cell r="Y444">
            <v>1</v>
          </cell>
          <cell r="Z444">
            <v>2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>
            <v>7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/>
          <cell r="BD444"/>
          <cell r="BE444"/>
          <cell r="BF444"/>
          <cell r="BG444"/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/>
          <cell r="BQ444"/>
          <cell r="BR444"/>
          <cell r="BS444"/>
          <cell r="BT444"/>
          <cell r="BU444"/>
          <cell r="BV444">
            <v>0</v>
          </cell>
          <cell r="BW444">
            <v>1</v>
          </cell>
          <cell r="BX444">
            <v>8</v>
          </cell>
          <cell r="BY444">
            <v>3</v>
          </cell>
          <cell r="BZ444">
            <v>5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1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>
            <v>0</v>
          </cell>
          <cell r="AJ445">
            <v>1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>
            <v>1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/>
          <cell r="BD445"/>
          <cell r="BE445"/>
          <cell r="BF445"/>
          <cell r="BG445"/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/>
          <cell r="BQ445"/>
          <cell r="BR445"/>
          <cell r="BS445"/>
          <cell r="BT445"/>
          <cell r="BU445"/>
          <cell r="BV445">
            <v>0</v>
          </cell>
          <cell r="BW445">
            <v>2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18</v>
          </cell>
          <cell r="AB446">
            <v>0</v>
          </cell>
          <cell r="AC446"/>
          <cell r="AD446"/>
          <cell r="AE446"/>
          <cell r="AF446"/>
          <cell r="AG446"/>
          <cell r="AH446"/>
          <cell r="AI446">
            <v>18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/>
          <cell r="BD446"/>
          <cell r="BE446"/>
          <cell r="BF446"/>
          <cell r="BG446"/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/>
          <cell r="BQ446"/>
          <cell r="BR446"/>
          <cell r="BS446"/>
          <cell r="BT446"/>
          <cell r="BU446"/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18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7" customWidth="1"/>
    <col min="11" max="11" width="10.21875" style="7" customWidth="1"/>
    <col min="12" max="12" width="7.77734375" customWidth="1"/>
    <col min="13" max="13" width="8.21875" style="3" customWidth="1"/>
    <col min="14" max="14" width="9.5546875" style="8" customWidth="1"/>
    <col min="15" max="15" width="7.77734375" style="8" customWidth="1"/>
    <col min="16" max="16" width="9" style="3" customWidth="1"/>
    <col min="17" max="17" width="10.21875" style="8" customWidth="1"/>
    <col min="18" max="18" width="7.77734375" style="8" customWidth="1"/>
    <col min="19" max="19" width="8" style="7" customWidth="1"/>
    <col min="20" max="20" width="9.21875" style="7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13" t="s">
        <v>449</v>
      </c>
      <c r="F1" s="113"/>
      <c r="G1" s="113"/>
      <c r="H1" s="113"/>
      <c r="I1" s="113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35">
      <c r="A2" s="3"/>
      <c r="B2" s="3"/>
      <c r="C2" s="3"/>
      <c r="D2" s="3"/>
      <c r="E2" s="114"/>
      <c r="F2" s="114"/>
      <c r="G2" s="114"/>
      <c r="H2" s="114"/>
      <c r="I2" s="114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9" t="s">
        <v>443</v>
      </c>
      <c r="J3" s="111" t="s">
        <v>447</v>
      </c>
      <c r="K3" s="111"/>
      <c r="L3" s="112"/>
      <c r="M3" s="110" t="s">
        <v>448</v>
      </c>
      <c r="N3" s="111"/>
      <c r="O3" s="112"/>
      <c r="P3" s="110" t="s">
        <v>450</v>
      </c>
      <c r="Q3" s="111"/>
      <c r="R3" s="112"/>
      <c r="S3" s="110" t="s">
        <v>451</v>
      </c>
      <c r="T3" s="111"/>
      <c r="U3" s="112"/>
    </row>
    <row r="4" spans="1:70" s="13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35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35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35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 t="e">
        <f>VLOOKUP(G420,'EDA IRA'!G420:AL420,32,FALSE)</f>
        <v>#N/A</v>
      </c>
      <c r="O420" s="21">
        <f t="shared" ref="O420:O451" si="33">IFERROR(N420/M420,0)</f>
        <v>0</v>
      </c>
      <c r="P420" s="24"/>
      <c r="Q420" s="24" t="e">
        <f>VLOOKUP(G420,'EDA IRA'!G420:BA420,47,FALSE)</f>
        <v>#N/A</v>
      </c>
      <c r="R420" s="21">
        <f t="shared" ref="R420:R451" si="34">IFERROR(Q420/P420,0)</f>
        <v>0</v>
      </c>
      <c r="S420" s="14"/>
      <c r="T420" s="14" t="e">
        <f>VLOOKUP(G420,'EDA IRA'!G420:BP420,62,FALSE)</f>
        <v>#N/A</v>
      </c>
      <c r="U420" s="61">
        <f t="shared" ref="U420:U451" si="35">IFERROR(T420/S420,0)</f>
        <v>0</v>
      </c>
    </row>
    <row r="421" spans="1:21" x14ac:dyDescent="0.3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 t="e">
        <f>VLOOKUP(G421,'EDA IRA'!G421:AL421,32,FALSE)</f>
        <v>#N/A</v>
      </c>
      <c r="O421" s="21">
        <f t="shared" si="33"/>
        <v>0</v>
      </c>
      <c r="P421" s="24"/>
      <c r="Q421" s="24" t="e">
        <f>VLOOKUP(G421,'EDA IRA'!G421:BA421,47,FALSE)</f>
        <v>#N/A</v>
      </c>
      <c r="R421" s="21">
        <f t="shared" si="34"/>
        <v>0</v>
      </c>
      <c r="S421" s="14"/>
      <c r="T421" s="14" t="e">
        <f>VLOOKUP(G421,'EDA IRA'!G421:BP421,62,FALSE)</f>
        <v>#N/A</v>
      </c>
      <c r="U421" s="61">
        <f t="shared" si="35"/>
        <v>0</v>
      </c>
    </row>
    <row r="422" spans="1:21" x14ac:dyDescent="0.3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 t="e">
        <f>VLOOKUP(G422,'EDA IRA'!G422:AL422,32,FALSE)</f>
        <v>#N/A</v>
      </c>
      <c r="O422" s="21">
        <f t="shared" si="33"/>
        <v>0</v>
      </c>
      <c r="P422" s="24"/>
      <c r="Q422" s="24" t="e">
        <f>VLOOKUP(G422,'EDA IRA'!G422:BA422,47,FALSE)</f>
        <v>#N/A</v>
      </c>
      <c r="R422" s="21">
        <f t="shared" si="34"/>
        <v>0</v>
      </c>
      <c r="S422" s="14"/>
      <c r="T422" s="14" t="e">
        <f>VLOOKUP(G422,'EDA IRA'!G422:BP422,62,FALSE)</f>
        <v>#N/A</v>
      </c>
      <c r="U422" s="61">
        <f t="shared" si="35"/>
        <v>0</v>
      </c>
    </row>
    <row r="423" spans="1:21" x14ac:dyDescent="0.3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 t="e">
        <f>VLOOKUP(G432,'EDA IRA'!G432:AL432,32,FALSE)</f>
        <v>#N/A</v>
      </c>
      <c r="O432" s="21">
        <f t="shared" si="33"/>
        <v>0</v>
      </c>
      <c r="P432" s="24"/>
      <c r="Q432" s="24" t="e">
        <f>VLOOKUP(G432,'EDA IRA'!G432:BA432,47,FALSE)</f>
        <v>#N/A</v>
      </c>
      <c r="R432" s="21">
        <f t="shared" si="34"/>
        <v>0</v>
      </c>
      <c r="S432" s="14"/>
      <c r="T432" s="14" t="e">
        <f>VLOOKUP(G432,'EDA IRA'!G432:BP432,62,FALSE)</f>
        <v>#N/A</v>
      </c>
      <c r="U432" s="61">
        <f t="shared" si="35"/>
        <v>0</v>
      </c>
    </row>
    <row r="433" spans="1:21" x14ac:dyDescent="0.3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 t="e">
        <f>VLOOKUP(G433,'EDA IRA'!G433:AL433,32,FALSE)</f>
        <v>#N/A</v>
      </c>
      <c r="O433" s="21">
        <f t="shared" si="33"/>
        <v>0</v>
      </c>
      <c r="P433" s="24"/>
      <c r="Q433" s="24" t="e">
        <f>VLOOKUP(G433,'EDA IRA'!G433:BA433,47,FALSE)</f>
        <v>#N/A</v>
      </c>
      <c r="R433" s="21">
        <f t="shared" si="34"/>
        <v>0</v>
      </c>
      <c r="S433" s="14"/>
      <c r="T433" s="14" t="e">
        <f>VLOOKUP(G433,'EDA IRA'!G433:BP433,62,FALSE)</f>
        <v>#N/A</v>
      </c>
      <c r="U433" s="61">
        <f t="shared" si="35"/>
        <v>0</v>
      </c>
    </row>
    <row r="434" spans="1:21" x14ac:dyDescent="0.3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 t="e">
        <f>VLOOKUP(G434,'EDA IRA'!G434:AL434,32,FALSE)</f>
        <v>#N/A</v>
      </c>
      <c r="O434" s="21">
        <f t="shared" si="33"/>
        <v>0</v>
      </c>
      <c r="P434" s="24"/>
      <c r="Q434" s="24" t="e">
        <f>VLOOKUP(G434,'EDA IRA'!G434:BA434,47,FALSE)</f>
        <v>#N/A</v>
      </c>
      <c r="R434" s="21">
        <f t="shared" si="34"/>
        <v>0</v>
      </c>
      <c r="S434" s="14"/>
      <c r="T434" s="14" t="e">
        <f>VLOOKUP(G434,'EDA IRA'!G434:BP434,62,FALSE)</f>
        <v>#N/A</v>
      </c>
      <c r="U434" s="61">
        <f t="shared" si="35"/>
        <v>0</v>
      </c>
    </row>
    <row r="435" spans="1:21" x14ac:dyDescent="0.3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 t="e">
        <f>VLOOKUP(G435,'EDA IRA'!G435:AL435,32,FALSE)</f>
        <v>#N/A</v>
      </c>
      <c r="O435" s="21">
        <f t="shared" si="33"/>
        <v>0</v>
      </c>
      <c r="P435" s="24"/>
      <c r="Q435" s="24" t="e">
        <f>VLOOKUP(G435,'EDA IRA'!G435:BA435,47,FALSE)</f>
        <v>#N/A</v>
      </c>
      <c r="R435" s="21">
        <f t="shared" si="34"/>
        <v>0</v>
      </c>
      <c r="S435" s="14"/>
      <c r="T435" s="14" t="e">
        <f>VLOOKUP(G435,'EDA IRA'!G435:BP435,62,FALSE)</f>
        <v>#N/A</v>
      </c>
      <c r="U435" s="61">
        <f t="shared" si="35"/>
        <v>0</v>
      </c>
    </row>
    <row r="436" spans="1:21" x14ac:dyDescent="0.3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 t="e">
        <f>VLOOKUP(G436,'EDA IRA'!G436:AL436,32,FALSE)</f>
        <v>#N/A</v>
      </c>
      <c r="O436" s="21">
        <f t="shared" si="33"/>
        <v>0</v>
      </c>
      <c r="P436" s="24"/>
      <c r="Q436" s="24" t="e">
        <f>VLOOKUP(G436,'EDA IRA'!G436:BA436,47,FALSE)</f>
        <v>#N/A</v>
      </c>
      <c r="R436" s="21">
        <f t="shared" si="34"/>
        <v>0</v>
      </c>
      <c r="S436" s="14"/>
      <c r="T436" s="14" t="e">
        <f>VLOOKUP(G436,'EDA IRA'!G436:BP436,62,FALSE)</f>
        <v>#N/A</v>
      </c>
      <c r="U436" s="61">
        <f t="shared" si="35"/>
        <v>0</v>
      </c>
    </row>
    <row r="437" spans="1:21" x14ac:dyDescent="0.3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 t="e">
        <f>VLOOKUP(G437,'EDA IRA'!G437:AL437,32,FALSE)</f>
        <v>#N/A</v>
      </c>
      <c r="O437" s="21">
        <f t="shared" si="33"/>
        <v>0</v>
      </c>
      <c r="P437" s="24"/>
      <c r="Q437" s="24" t="e">
        <f>VLOOKUP(G437,'EDA IRA'!G437:BA437,47,FALSE)</f>
        <v>#N/A</v>
      </c>
      <c r="R437" s="21">
        <f t="shared" si="34"/>
        <v>0</v>
      </c>
      <c r="S437" s="14"/>
      <c r="T437" s="14" t="e">
        <f>VLOOKUP(G437,'EDA IRA'!G437:BP437,62,FALSE)</f>
        <v>#N/A</v>
      </c>
      <c r="U437" s="61">
        <f t="shared" si="35"/>
        <v>0</v>
      </c>
    </row>
    <row r="438" spans="1:21" x14ac:dyDescent="0.3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 t="e">
        <f>VLOOKUP(G438,'EDA IRA'!G438:AL438,32,FALSE)</f>
        <v>#N/A</v>
      </c>
      <c r="O438" s="21">
        <f t="shared" si="33"/>
        <v>0</v>
      </c>
      <c r="P438" s="24"/>
      <c r="Q438" s="24" t="e">
        <f>VLOOKUP(G438,'EDA IRA'!G438:BA438,47,FALSE)</f>
        <v>#N/A</v>
      </c>
      <c r="R438" s="21">
        <f t="shared" si="34"/>
        <v>0</v>
      </c>
      <c r="S438" s="14"/>
      <c r="T438" s="14" t="e">
        <f>VLOOKUP(G438,'EDA IRA'!G438:BP438,62,FALSE)</f>
        <v>#N/A</v>
      </c>
      <c r="U438" s="61">
        <f t="shared" si="35"/>
        <v>0</v>
      </c>
    </row>
    <row r="439" spans="1:21" x14ac:dyDescent="0.3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 t="e">
        <f>VLOOKUP(G439,'EDA IRA'!G439:AL439,32,FALSE)</f>
        <v>#N/A</v>
      </c>
      <c r="O439" s="21">
        <f t="shared" si="33"/>
        <v>0</v>
      </c>
      <c r="P439" s="24"/>
      <c r="Q439" s="24" t="e">
        <f>VLOOKUP(G439,'EDA IRA'!G439:BA439,47,FALSE)</f>
        <v>#N/A</v>
      </c>
      <c r="R439" s="21">
        <f t="shared" si="34"/>
        <v>0</v>
      </c>
      <c r="S439" s="14"/>
      <c r="T439" s="14" t="e">
        <f>VLOOKUP(G439,'EDA IRA'!G439:BP439,62,FALSE)</f>
        <v>#N/A</v>
      </c>
      <c r="U439" s="61">
        <f t="shared" si="35"/>
        <v>0</v>
      </c>
    </row>
    <row r="440" spans="1:21" x14ac:dyDescent="0.3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 t="e">
        <f>VLOOKUP(G440,'EDA IRA'!G440:AL440,32,FALSE)</f>
        <v>#N/A</v>
      </c>
      <c r="O440" s="21">
        <f t="shared" si="33"/>
        <v>0</v>
      </c>
      <c r="P440" s="24"/>
      <c r="Q440" s="24" t="e">
        <f>VLOOKUP(G440,'EDA IRA'!G440:BA440,47,FALSE)</f>
        <v>#N/A</v>
      </c>
      <c r="R440" s="21">
        <f t="shared" si="34"/>
        <v>0</v>
      </c>
      <c r="S440" s="14"/>
      <c r="T440" s="14" t="e">
        <f>VLOOKUP(G440,'EDA IRA'!G440:BP440,62,FALSE)</f>
        <v>#N/A</v>
      </c>
      <c r="U440" s="61">
        <f t="shared" si="35"/>
        <v>0</v>
      </c>
    </row>
    <row r="441" spans="1:21" x14ac:dyDescent="0.3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 t="e">
        <f>VLOOKUP(G441,'EDA IRA'!G441:AL441,32,FALSE)</f>
        <v>#N/A</v>
      </c>
      <c r="O441" s="21">
        <f t="shared" si="33"/>
        <v>0</v>
      </c>
      <c r="P441" s="24"/>
      <c r="Q441" s="24" t="e">
        <f>VLOOKUP(G441,'EDA IRA'!G441:BA441,47,FALSE)</f>
        <v>#N/A</v>
      </c>
      <c r="R441" s="21">
        <f t="shared" si="34"/>
        <v>0</v>
      </c>
      <c r="S441" s="14"/>
      <c r="T441" s="14" t="e">
        <f>VLOOKUP(G441,'EDA IRA'!G441:BP441,62,FALSE)</f>
        <v>#N/A</v>
      </c>
      <c r="U441" s="61">
        <f t="shared" si="35"/>
        <v>0</v>
      </c>
    </row>
    <row r="442" spans="1:21" x14ac:dyDescent="0.3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 t="e">
        <f>VLOOKUP(G442,'EDA IRA'!G442:AL442,32,FALSE)</f>
        <v>#N/A</v>
      </c>
      <c r="O442" s="21">
        <f t="shared" si="33"/>
        <v>0</v>
      </c>
      <c r="P442" s="24"/>
      <c r="Q442" s="24" t="e">
        <f>VLOOKUP(G442,'EDA IRA'!G442:BA442,47,FALSE)</f>
        <v>#N/A</v>
      </c>
      <c r="R442" s="21">
        <f t="shared" si="34"/>
        <v>0</v>
      </c>
      <c r="S442" s="14"/>
      <c r="T442" s="14" t="e">
        <f>VLOOKUP(G442,'EDA IRA'!G442:BP442,62,FALSE)</f>
        <v>#N/A</v>
      </c>
      <c r="U442" s="61">
        <f t="shared" si="35"/>
        <v>0</v>
      </c>
    </row>
    <row r="443" spans="1:21" x14ac:dyDescent="0.3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 t="e">
        <f>VLOOKUP(G443,'EDA IRA'!G443:AL443,32,FALSE)</f>
        <v>#N/A</v>
      </c>
      <c r="O443" s="21">
        <f t="shared" si="33"/>
        <v>0</v>
      </c>
      <c r="P443" s="24"/>
      <c r="Q443" s="24" t="e">
        <f>VLOOKUP(G443,'EDA IRA'!G443:BA443,47,FALSE)</f>
        <v>#N/A</v>
      </c>
      <c r="R443" s="21">
        <f t="shared" si="34"/>
        <v>0</v>
      </c>
      <c r="S443" s="14"/>
      <c r="T443" s="14" t="e">
        <f>VLOOKUP(G443,'EDA IRA'!G443:BP443,62,FALSE)</f>
        <v>#N/A</v>
      </c>
      <c r="U443" s="61">
        <f t="shared" si="35"/>
        <v>0</v>
      </c>
    </row>
    <row r="444" spans="1:21" x14ac:dyDescent="0.3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 t="e">
        <f>VLOOKUP(G444,'EDA IRA'!G444:AL444,32,FALSE)</f>
        <v>#N/A</v>
      </c>
      <c r="O444" s="21">
        <f t="shared" si="33"/>
        <v>0</v>
      </c>
      <c r="P444" s="24"/>
      <c r="Q444" s="24" t="e">
        <f>VLOOKUP(G444,'EDA IRA'!G444:BA444,47,FALSE)</f>
        <v>#N/A</v>
      </c>
      <c r="R444" s="21">
        <f t="shared" si="34"/>
        <v>0</v>
      </c>
      <c r="S444" s="14"/>
      <c r="T444" s="14" t="e">
        <f>VLOOKUP(G444,'EDA IRA'!G444:BP444,62,FALSE)</f>
        <v>#N/A</v>
      </c>
      <c r="U444" s="61">
        <f t="shared" si="35"/>
        <v>0</v>
      </c>
    </row>
    <row r="445" spans="1:21" x14ac:dyDescent="0.3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 t="e">
        <f>VLOOKUP(G445,'EDA IRA'!G445:AL445,32,FALSE)</f>
        <v>#N/A</v>
      </c>
      <c r="O445" s="21">
        <f t="shared" si="33"/>
        <v>0</v>
      </c>
      <c r="P445" s="24"/>
      <c r="Q445" s="24" t="e">
        <f>VLOOKUP(G445,'EDA IRA'!G445:BA445,47,FALSE)</f>
        <v>#N/A</v>
      </c>
      <c r="R445" s="21">
        <f t="shared" si="34"/>
        <v>0</v>
      </c>
      <c r="S445" s="14"/>
      <c r="T445" s="14" t="e">
        <f>VLOOKUP(G445,'EDA IRA'!G445:BP445,62,FALSE)</f>
        <v>#N/A</v>
      </c>
      <c r="U445" s="61">
        <f t="shared" si="35"/>
        <v>0</v>
      </c>
    </row>
    <row r="446" spans="1:21" x14ac:dyDescent="0.3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 t="e">
        <f>VLOOKUP(G446,'EDA IRA'!#REF!,32,FALSE)</f>
        <v>#REF!</v>
      </c>
      <c r="O446" s="21">
        <f t="shared" si="33"/>
        <v>0</v>
      </c>
      <c r="P446" s="24"/>
      <c r="Q446" s="24" t="e">
        <f>VLOOKUP(G446,'EDA IRA'!#REF!,47,FALSE)</f>
        <v>#REF!</v>
      </c>
      <c r="R446" s="21">
        <f t="shared" si="34"/>
        <v>0</v>
      </c>
      <c r="S446" s="14"/>
      <c r="T446" s="14" t="e">
        <f>VLOOKUP(G446,'EDA IRA'!#REF!,62,FALSE)</f>
        <v>#REF!</v>
      </c>
      <c r="U446" s="61">
        <f t="shared" si="35"/>
        <v>0</v>
      </c>
    </row>
    <row r="447" spans="1:21" x14ac:dyDescent="0.3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 t="e">
        <f>VLOOKUP(G447,'EDA IRA'!#REF!,32,FALSE)</f>
        <v>#REF!</v>
      </c>
      <c r="O447" s="21">
        <f t="shared" si="33"/>
        <v>0</v>
      </c>
      <c r="P447" s="24"/>
      <c r="Q447" s="24" t="e">
        <f>VLOOKUP(G447,'EDA IRA'!#REF!,47,FALSE)</f>
        <v>#REF!</v>
      </c>
      <c r="R447" s="21">
        <f t="shared" si="34"/>
        <v>0</v>
      </c>
      <c r="S447" s="14"/>
      <c r="T447" s="14" t="e">
        <f>VLOOKUP(G447,'EDA IRA'!#REF!,62,FALSE)</f>
        <v>#REF!</v>
      </c>
      <c r="U447" s="61">
        <f t="shared" si="35"/>
        <v>0</v>
      </c>
    </row>
    <row r="448" spans="1:21" x14ac:dyDescent="0.3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 t="e">
        <f>VLOOKUP(G448,'EDA IRA'!#REF!,32,FALSE)</f>
        <v>#REF!</v>
      </c>
      <c r="O448" s="21">
        <f t="shared" si="33"/>
        <v>0</v>
      </c>
      <c r="P448" s="24"/>
      <c r="Q448" s="24" t="e">
        <f>VLOOKUP(G448,'EDA IRA'!#REF!,47,FALSE)</f>
        <v>#REF!</v>
      </c>
      <c r="R448" s="21">
        <f t="shared" si="34"/>
        <v>0</v>
      </c>
      <c r="S448" s="14"/>
      <c r="T448" s="14" t="e">
        <f>VLOOKUP(G448,'EDA IRA'!#REF!,62,FALSE)</f>
        <v>#REF!</v>
      </c>
      <c r="U448" s="61">
        <f t="shared" si="35"/>
        <v>0</v>
      </c>
    </row>
    <row r="449" spans="1:21" x14ac:dyDescent="0.3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 t="e">
        <f>VLOOKUP(G449,'EDA IRA'!#REF!,32,FALSE)</f>
        <v>#REF!</v>
      </c>
      <c r="O449" s="21">
        <f t="shared" si="33"/>
        <v>0</v>
      </c>
      <c r="P449" s="24"/>
      <c r="Q449" s="24" t="e">
        <f>VLOOKUP(G449,'EDA IRA'!#REF!,47,FALSE)</f>
        <v>#REF!</v>
      </c>
      <c r="R449" s="21">
        <f t="shared" si="34"/>
        <v>0</v>
      </c>
      <c r="S449" s="14"/>
      <c r="T449" s="14" t="e">
        <f>VLOOKUP(G449,'EDA IRA'!#REF!,62,FALSE)</f>
        <v>#REF!</v>
      </c>
      <c r="U449" s="61">
        <f t="shared" si="35"/>
        <v>0</v>
      </c>
    </row>
    <row r="450" spans="1:21" x14ac:dyDescent="0.3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 t="e">
        <f>VLOOKUP(G450,'EDA IRA'!#REF!,32,FALSE)</f>
        <v>#REF!</v>
      </c>
      <c r="O450" s="21">
        <f t="shared" si="33"/>
        <v>0</v>
      </c>
      <c r="P450" s="24"/>
      <c r="Q450" s="24" t="e">
        <f>VLOOKUP(G450,'EDA IRA'!#REF!,47,FALSE)</f>
        <v>#REF!</v>
      </c>
      <c r="R450" s="21">
        <f t="shared" si="34"/>
        <v>0</v>
      </c>
      <c r="S450" s="14"/>
      <c r="T450" s="14" t="e">
        <f>VLOOKUP(G450,'EDA IRA'!#REF!,62,FALSE)</f>
        <v>#REF!</v>
      </c>
      <c r="U450" s="61">
        <f t="shared" si="35"/>
        <v>0</v>
      </c>
    </row>
    <row r="451" spans="1:21" x14ac:dyDescent="0.3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 t="e">
        <f>VLOOKUP(G451,'EDA IRA'!#REF!,32,FALSE)</f>
        <v>#REF!</v>
      </c>
      <c r="O451" s="21">
        <f t="shared" si="33"/>
        <v>0</v>
      </c>
      <c r="P451" s="24"/>
      <c r="Q451" s="24" t="e">
        <f>VLOOKUP(G451,'EDA IRA'!#REF!,47,FALSE)</f>
        <v>#REF!</v>
      </c>
      <c r="R451" s="21">
        <f t="shared" si="34"/>
        <v>0</v>
      </c>
      <c r="S451" s="14"/>
      <c r="T451" s="14" t="e">
        <f>VLOOKUP(G451,'EDA IRA'!#REF!,62,FALSE)</f>
        <v>#REF!</v>
      </c>
      <c r="U451" s="61">
        <f t="shared" si="35"/>
        <v>0</v>
      </c>
    </row>
    <row r="452" spans="1:21" x14ac:dyDescent="0.3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 t="e">
        <f>VLOOKUP(G452,'EDA IRA'!#REF!,32,FALSE)</f>
        <v>#REF!</v>
      </c>
      <c r="O452" s="21">
        <f t="shared" ref="O452:O469" si="37">IFERROR(N452/M452,0)</f>
        <v>0</v>
      </c>
      <c r="P452" s="24"/>
      <c r="Q452" s="24" t="e">
        <f>VLOOKUP(G452,'EDA IRA'!#REF!,47,FALSE)</f>
        <v>#REF!</v>
      </c>
      <c r="R452" s="21">
        <f t="shared" ref="R452:R469" si="38">IFERROR(Q452/P452,0)</f>
        <v>0</v>
      </c>
      <c r="S452" s="14"/>
      <c r="T452" s="14" t="e">
        <f>VLOOKUP(G452,'EDA IRA'!#REF!,62,FALSE)</f>
        <v>#REF!</v>
      </c>
      <c r="U452" s="61">
        <f t="shared" ref="U452:U469" si="39">IFERROR(T452/S452,0)</f>
        <v>0</v>
      </c>
    </row>
    <row r="453" spans="1:21" x14ac:dyDescent="0.3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 t="e">
        <f>VLOOKUP(G453,'EDA IRA'!#REF!,32,FALSE)</f>
        <v>#REF!</v>
      </c>
      <c r="O453" s="21">
        <f t="shared" si="37"/>
        <v>0</v>
      </c>
      <c r="P453" s="24"/>
      <c r="Q453" s="24" t="e">
        <f>VLOOKUP(G453,'EDA IRA'!#REF!,47,FALSE)</f>
        <v>#REF!</v>
      </c>
      <c r="R453" s="21">
        <f t="shared" si="38"/>
        <v>0</v>
      </c>
      <c r="S453" s="14"/>
      <c r="T453" s="14" t="e">
        <f>VLOOKUP(G453,'EDA IRA'!#REF!,62,FALSE)</f>
        <v>#REF!</v>
      </c>
      <c r="U453" s="61">
        <f t="shared" si="39"/>
        <v>0</v>
      </c>
    </row>
    <row r="454" spans="1:21" x14ac:dyDescent="0.3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 t="e">
        <f>VLOOKUP(G454,'EDA IRA'!#REF!,32,FALSE)</f>
        <v>#REF!</v>
      </c>
      <c r="O454" s="21">
        <f t="shared" si="37"/>
        <v>0</v>
      </c>
      <c r="P454" s="24"/>
      <c r="Q454" s="24" t="e">
        <f>VLOOKUP(G454,'EDA IRA'!#REF!,47,FALSE)</f>
        <v>#REF!</v>
      </c>
      <c r="R454" s="21">
        <f t="shared" si="38"/>
        <v>0</v>
      </c>
      <c r="S454" s="14"/>
      <c r="T454" s="14" t="e">
        <f>VLOOKUP(G454,'EDA IRA'!#REF!,62,FALSE)</f>
        <v>#REF!</v>
      </c>
      <c r="U454" s="61">
        <f t="shared" si="39"/>
        <v>0</v>
      </c>
    </row>
    <row r="455" spans="1:21" x14ac:dyDescent="0.3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 t="e">
        <f>VLOOKUP(G455,'EDA IRA'!#REF!,32,FALSE)</f>
        <v>#REF!</v>
      </c>
      <c r="O455" s="21">
        <f t="shared" si="37"/>
        <v>0</v>
      </c>
      <c r="P455" s="24"/>
      <c r="Q455" s="24" t="e">
        <f>VLOOKUP(G455,'EDA IRA'!#REF!,47,FALSE)</f>
        <v>#REF!</v>
      </c>
      <c r="R455" s="21">
        <f t="shared" si="38"/>
        <v>0</v>
      </c>
      <c r="S455" s="14"/>
      <c r="T455" s="14" t="e">
        <f>VLOOKUP(G455,'EDA IRA'!#REF!,62,FALSE)</f>
        <v>#REF!</v>
      </c>
      <c r="U455" s="61">
        <f t="shared" si="39"/>
        <v>0</v>
      </c>
    </row>
    <row r="456" spans="1:21" x14ac:dyDescent="0.3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 t="e">
        <f>VLOOKUP(G456,'EDA IRA'!#REF!,32,FALSE)</f>
        <v>#REF!</v>
      </c>
      <c r="O456" s="21">
        <f t="shared" si="37"/>
        <v>0</v>
      </c>
      <c r="P456" s="24"/>
      <c r="Q456" s="24" t="e">
        <f>VLOOKUP(G456,'EDA IRA'!#REF!,47,FALSE)</f>
        <v>#REF!</v>
      </c>
      <c r="R456" s="21">
        <f t="shared" si="38"/>
        <v>0</v>
      </c>
      <c r="S456" s="14"/>
      <c r="T456" s="14" t="e">
        <f>VLOOKUP(G456,'EDA IRA'!#REF!,62,FALSE)</f>
        <v>#REF!</v>
      </c>
      <c r="U456" s="61">
        <f t="shared" si="39"/>
        <v>0</v>
      </c>
    </row>
    <row r="457" spans="1:21" x14ac:dyDescent="0.3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 t="e">
        <f>VLOOKUP(G457,'EDA IRA'!#REF!,32,FALSE)</f>
        <v>#REF!</v>
      </c>
      <c r="O457" s="21">
        <f t="shared" si="37"/>
        <v>0</v>
      </c>
      <c r="P457" s="24"/>
      <c r="Q457" s="24" t="e">
        <f>VLOOKUP(G457,'EDA IRA'!#REF!,47,FALSE)</f>
        <v>#REF!</v>
      </c>
      <c r="R457" s="21">
        <f t="shared" si="38"/>
        <v>0</v>
      </c>
      <c r="S457" s="14"/>
      <c r="T457" s="14" t="e">
        <f>VLOOKUP(G457,'EDA IRA'!#REF!,62,FALSE)</f>
        <v>#REF!</v>
      </c>
      <c r="U457" s="61">
        <f t="shared" si="39"/>
        <v>0</v>
      </c>
    </row>
    <row r="458" spans="1:21" x14ac:dyDescent="0.3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 t="e">
        <f>VLOOKUP(G458,'EDA IRA'!#REF!,32,FALSE)</f>
        <v>#REF!</v>
      </c>
      <c r="O458" s="21">
        <f t="shared" si="37"/>
        <v>0</v>
      </c>
      <c r="P458" s="24"/>
      <c r="Q458" s="24" t="e">
        <f>VLOOKUP(G458,'EDA IRA'!#REF!,47,FALSE)</f>
        <v>#REF!</v>
      </c>
      <c r="R458" s="21">
        <f t="shared" si="38"/>
        <v>0</v>
      </c>
      <c r="S458" s="14"/>
      <c r="T458" s="14" t="e">
        <f>VLOOKUP(G458,'EDA IRA'!#REF!,62,FALSE)</f>
        <v>#REF!</v>
      </c>
      <c r="U458" s="61">
        <f t="shared" si="39"/>
        <v>0</v>
      </c>
    </row>
    <row r="459" spans="1:21" x14ac:dyDescent="0.3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 t="e">
        <f>VLOOKUP(G459,'EDA IRA'!#REF!,32,FALSE)</f>
        <v>#REF!</v>
      </c>
      <c r="O459" s="21">
        <f t="shared" si="37"/>
        <v>0</v>
      </c>
      <c r="P459" s="24"/>
      <c r="Q459" s="24" t="e">
        <f>VLOOKUP(G459,'EDA IRA'!#REF!,47,FALSE)</f>
        <v>#REF!</v>
      </c>
      <c r="R459" s="21">
        <f t="shared" si="38"/>
        <v>0</v>
      </c>
      <c r="S459" s="14"/>
      <c r="T459" s="14" t="e">
        <f>VLOOKUP(G459,'EDA IRA'!#REF!,62,FALSE)</f>
        <v>#REF!</v>
      </c>
      <c r="U459" s="61">
        <f t="shared" si="39"/>
        <v>0</v>
      </c>
    </row>
    <row r="460" spans="1:21" x14ac:dyDescent="0.3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 t="e">
        <f>VLOOKUP(G460,'EDA IRA'!#REF!,32,FALSE)</f>
        <v>#REF!</v>
      </c>
      <c r="O460" s="21">
        <f t="shared" si="37"/>
        <v>0</v>
      </c>
      <c r="P460" s="24"/>
      <c r="Q460" s="24" t="e">
        <f>VLOOKUP(G460,'EDA IRA'!#REF!,47,FALSE)</f>
        <v>#REF!</v>
      </c>
      <c r="R460" s="21">
        <f t="shared" si="38"/>
        <v>0</v>
      </c>
      <c r="S460" s="14"/>
      <c r="T460" s="14" t="e">
        <f>VLOOKUP(G460,'EDA IRA'!#REF!,62,FALSE)</f>
        <v>#REF!</v>
      </c>
      <c r="U460" s="61">
        <f t="shared" si="39"/>
        <v>0</v>
      </c>
    </row>
    <row r="461" spans="1:21" x14ac:dyDescent="0.3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 t="e">
        <f>VLOOKUP(G461,'EDA IRA'!#REF!,32,FALSE)</f>
        <v>#REF!</v>
      </c>
      <c r="O461" s="21">
        <f t="shared" si="37"/>
        <v>0</v>
      </c>
      <c r="P461" s="24"/>
      <c r="Q461" s="24" t="e">
        <f>VLOOKUP(G461,'EDA IRA'!#REF!,47,FALSE)</f>
        <v>#REF!</v>
      </c>
      <c r="R461" s="21">
        <f t="shared" si="38"/>
        <v>0</v>
      </c>
      <c r="S461" s="14"/>
      <c r="T461" s="14" t="e">
        <f>VLOOKUP(G461,'EDA IRA'!#REF!,62,FALSE)</f>
        <v>#REF!</v>
      </c>
      <c r="U461" s="61">
        <f t="shared" si="39"/>
        <v>0</v>
      </c>
    </row>
    <row r="462" spans="1:21" x14ac:dyDescent="0.3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 t="e">
        <f>VLOOKUP(G462,'EDA IRA'!#REF!,32,FALSE)</f>
        <v>#REF!</v>
      </c>
      <c r="O462" s="21">
        <f t="shared" si="37"/>
        <v>0</v>
      </c>
      <c r="P462" s="24"/>
      <c r="Q462" s="24" t="e">
        <f>VLOOKUP(G462,'EDA IRA'!#REF!,47,FALSE)</f>
        <v>#REF!</v>
      </c>
      <c r="R462" s="21">
        <f t="shared" si="38"/>
        <v>0</v>
      </c>
      <c r="S462" s="14"/>
      <c r="T462" s="14" t="e">
        <f>VLOOKUP(G462,'EDA IRA'!#REF!,62,FALSE)</f>
        <v>#REF!</v>
      </c>
      <c r="U462" s="61">
        <f t="shared" si="39"/>
        <v>0</v>
      </c>
    </row>
    <row r="463" spans="1:21" x14ac:dyDescent="0.3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 t="e">
        <f>VLOOKUP(G463,'EDA IRA'!#REF!,32,FALSE)</f>
        <v>#REF!</v>
      </c>
      <c r="O463" s="21">
        <f t="shared" si="37"/>
        <v>0</v>
      </c>
      <c r="P463" s="24"/>
      <c r="Q463" s="24" t="e">
        <f>VLOOKUP(G463,'EDA IRA'!#REF!,47,FALSE)</f>
        <v>#REF!</v>
      </c>
      <c r="R463" s="21">
        <f t="shared" si="38"/>
        <v>0</v>
      </c>
      <c r="S463" s="14"/>
      <c r="T463" s="14" t="e">
        <f>VLOOKUP(G463,'EDA IRA'!#REF!,62,FALSE)</f>
        <v>#REF!</v>
      </c>
      <c r="U463" s="61">
        <f t="shared" si="39"/>
        <v>0</v>
      </c>
    </row>
    <row r="464" spans="1:21" x14ac:dyDescent="0.3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 t="e">
        <f>VLOOKUP(G464,'EDA IRA'!#REF!,32,FALSE)</f>
        <v>#REF!</v>
      </c>
      <c r="O464" s="21">
        <f t="shared" si="37"/>
        <v>0</v>
      </c>
      <c r="P464" s="24"/>
      <c r="Q464" s="24" t="e">
        <f>VLOOKUP(G464,'EDA IRA'!#REF!,47,FALSE)</f>
        <v>#REF!</v>
      </c>
      <c r="R464" s="21">
        <f t="shared" si="38"/>
        <v>0</v>
      </c>
      <c r="S464" s="14"/>
      <c r="T464" s="14" t="e">
        <f>VLOOKUP(G464,'EDA IRA'!#REF!,62,FALSE)</f>
        <v>#REF!</v>
      </c>
      <c r="U464" s="61">
        <f t="shared" si="39"/>
        <v>0</v>
      </c>
    </row>
    <row r="465" spans="1:21" x14ac:dyDescent="0.3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 t="e">
        <f>VLOOKUP(G465,'EDA IRA'!#REF!,32,FALSE)</f>
        <v>#REF!</v>
      </c>
      <c r="O465" s="21">
        <f t="shared" si="37"/>
        <v>0</v>
      </c>
      <c r="P465" s="24"/>
      <c r="Q465" s="24" t="e">
        <f>VLOOKUP(G465,'EDA IRA'!#REF!,47,FALSE)</f>
        <v>#REF!</v>
      </c>
      <c r="R465" s="21">
        <f t="shared" si="38"/>
        <v>0</v>
      </c>
      <c r="S465" s="14"/>
      <c r="T465" s="14" t="e">
        <f>VLOOKUP(G465,'EDA IRA'!#REF!,62,FALSE)</f>
        <v>#REF!</v>
      </c>
      <c r="U465" s="61">
        <f t="shared" si="39"/>
        <v>0</v>
      </c>
    </row>
    <row r="466" spans="1:21" x14ac:dyDescent="0.3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IRA'!#REF!,32,FALSE)</f>
        <v>#REF!</v>
      </c>
      <c r="O466" s="21">
        <f t="shared" si="37"/>
        <v>0</v>
      </c>
      <c r="P466" s="24"/>
      <c r="Q466" s="24" t="e">
        <f>VLOOKUP(G466,'EDA IRA'!#REF!,47,FALSE)</f>
        <v>#REF!</v>
      </c>
      <c r="R466" s="21">
        <f t="shared" si="38"/>
        <v>0</v>
      </c>
      <c r="S466" s="14"/>
      <c r="T466" s="14" t="e">
        <f>VLOOKUP(G466,'EDA IRA'!#REF!,62,FALSE)</f>
        <v>#REF!</v>
      </c>
      <c r="U466" s="61">
        <f t="shared" si="39"/>
        <v>0</v>
      </c>
    </row>
    <row r="467" spans="1:21" x14ac:dyDescent="0.3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IRA'!#REF!,32,FALSE)</f>
        <v>#REF!</v>
      </c>
      <c r="O467" s="21">
        <f t="shared" si="37"/>
        <v>0</v>
      </c>
      <c r="P467" s="24"/>
      <c r="Q467" s="24" t="e">
        <f>VLOOKUP(G467,'EDA IRA'!#REF!,47,FALSE)</f>
        <v>#REF!</v>
      </c>
      <c r="R467" s="21">
        <f t="shared" si="38"/>
        <v>0</v>
      </c>
      <c r="S467" s="14"/>
      <c r="T467" s="14" t="e">
        <f>VLOOKUP(G467,'EDA IRA'!#REF!,62,FALSE)</f>
        <v>#REF!</v>
      </c>
      <c r="U467" s="61">
        <f t="shared" si="39"/>
        <v>0</v>
      </c>
    </row>
    <row r="468" spans="1:21" x14ac:dyDescent="0.3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IRA'!#REF!,32,FALSE)</f>
        <v>#REF!</v>
      </c>
      <c r="O468" s="21">
        <f t="shared" si="37"/>
        <v>0</v>
      </c>
      <c r="P468" s="24"/>
      <c r="Q468" s="24" t="e">
        <f>VLOOKUP(G468,'EDA IRA'!#REF!,47,FALSE)</f>
        <v>#REF!</v>
      </c>
      <c r="R468" s="21">
        <f t="shared" si="38"/>
        <v>0</v>
      </c>
      <c r="S468" s="14"/>
      <c r="T468" s="14" t="e">
        <f>VLOOKUP(G468,'EDA IRA'!#REF!,62,FALSE)</f>
        <v>#REF!</v>
      </c>
      <c r="U468" s="61">
        <f t="shared" si="39"/>
        <v>0</v>
      </c>
    </row>
    <row r="469" spans="1:21" x14ac:dyDescent="0.3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IRA'!#REF!,32,FALSE)</f>
        <v>#REF!</v>
      </c>
      <c r="O469" s="21">
        <f t="shared" si="37"/>
        <v>0</v>
      </c>
      <c r="P469" s="24"/>
      <c r="Q469" s="24" t="e">
        <f>VLOOKUP(G469,'EDA IRA'!#REF!,47,FALSE)</f>
        <v>#REF!</v>
      </c>
      <c r="R469" s="21">
        <f t="shared" si="38"/>
        <v>0</v>
      </c>
      <c r="S469" s="14"/>
      <c r="T469" s="14" t="e">
        <f>VLOOKUP(G469,'EDA IRA'!#REF!,62,FALSE)</f>
        <v>#REF!</v>
      </c>
      <c r="U469" s="61">
        <f t="shared" si="39"/>
        <v>0</v>
      </c>
    </row>
    <row r="470" spans="1:21" x14ac:dyDescent="0.3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">
      <c r="S478" s="8"/>
      <c r="T478" s="8"/>
    </row>
    <row r="479" spans="1:21" x14ac:dyDescent="0.3">
      <c r="S479" s="8"/>
      <c r="T479" s="8"/>
    </row>
    <row r="480" spans="1:21" x14ac:dyDescent="0.3">
      <c r="S480" s="8"/>
      <c r="T480" s="8"/>
    </row>
    <row r="481" spans="19:20" x14ac:dyDescent="0.3">
      <c r="S481" s="8"/>
      <c r="T481" s="8"/>
    </row>
    <row r="482" spans="19:20" x14ac:dyDescent="0.3">
      <c r="S482" s="8"/>
      <c r="T482" s="8"/>
    </row>
    <row r="483" spans="19:20" x14ac:dyDescent="0.3">
      <c r="S483" s="8"/>
      <c r="T483" s="8"/>
    </row>
    <row r="484" spans="19:20" x14ac:dyDescent="0.3">
      <c r="S484" s="8"/>
      <c r="T484" s="8"/>
    </row>
    <row r="485" spans="19:20" x14ac:dyDescent="0.3">
      <c r="S485" s="8"/>
      <c r="T485" s="8"/>
    </row>
    <row r="486" spans="19:20" x14ac:dyDescent="0.3">
      <c r="S486" s="8"/>
      <c r="T486" s="8"/>
    </row>
    <row r="487" spans="19:20" x14ac:dyDescent="0.3">
      <c r="S487" s="8"/>
      <c r="T487" s="8"/>
    </row>
    <row r="488" spans="19:20" x14ac:dyDescent="0.3">
      <c r="S488" s="8"/>
      <c r="T488" s="8"/>
    </row>
    <row r="489" spans="19:20" x14ac:dyDescent="0.3">
      <c r="S489" s="8"/>
      <c r="T489" s="8"/>
    </row>
    <row r="490" spans="19:20" x14ac:dyDescent="0.3">
      <c r="S490" s="8"/>
      <c r="T490" s="8"/>
    </row>
    <row r="491" spans="19:20" x14ac:dyDescent="0.3">
      <c r="S491" s="8"/>
      <c r="T491" s="8"/>
    </row>
    <row r="492" spans="19:20" x14ac:dyDescent="0.3">
      <c r="S492" s="8"/>
      <c r="T492" s="8"/>
    </row>
    <row r="493" spans="19:20" x14ac:dyDescent="0.3">
      <c r="S493" s="8"/>
      <c r="T493" s="8"/>
    </row>
    <row r="494" spans="19:20" x14ac:dyDescent="0.3">
      <c r="S494" s="8"/>
      <c r="T494" s="8"/>
    </row>
    <row r="495" spans="19:20" x14ac:dyDescent="0.3">
      <c r="S495" s="8"/>
      <c r="T495" s="8"/>
    </row>
    <row r="496" spans="19:20" x14ac:dyDescent="0.3">
      <c r="S496" s="8"/>
      <c r="T496" s="8"/>
    </row>
    <row r="497" spans="19:20" x14ac:dyDescent="0.3">
      <c r="S497" s="8"/>
      <c r="T497" s="8"/>
    </row>
    <row r="498" spans="19:20" x14ac:dyDescent="0.3">
      <c r="S498" s="8"/>
      <c r="T498" s="8"/>
    </row>
    <row r="499" spans="19:20" x14ac:dyDescent="0.3">
      <c r="S499" s="8"/>
      <c r="T499" s="8"/>
    </row>
    <row r="500" spans="19:20" x14ac:dyDescent="0.3">
      <c r="S500" s="8"/>
      <c r="T500" s="8"/>
    </row>
    <row r="501" spans="19:20" x14ac:dyDescent="0.3">
      <c r="S501" s="8"/>
      <c r="T501" s="8"/>
    </row>
    <row r="502" spans="19:20" x14ac:dyDescent="0.3">
      <c r="S502" s="8"/>
      <c r="T502" s="8"/>
    </row>
    <row r="503" spans="19:20" x14ac:dyDescent="0.3">
      <c r="S503" s="8"/>
      <c r="T503" s="8"/>
    </row>
    <row r="504" spans="19:20" x14ac:dyDescent="0.3">
      <c r="S504" s="8"/>
      <c r="T504" s="8"/>
    </row>
    <row r="505" spans="19:20" x14ac:dyDescent="0.3">
      <c r="S505" s="8"/>
      <c r="T505" s="8"/>
    </row>
    <row r="506" spans="19:20" x14ac:dyDescent="0.3">
      <c r="S506" s="8"/>
      <c r="T506" s="8"/>
    </row>
    <row r="507" spans="19:20" x14ac:dyDescent="0.3">
      <c r="S507" s="8"/>
      <c r="T507" s="8"/>
    </row>
    <row r="508" spans="19:20" x14ac:dyDescent="0.3">
      <c r="S508" s="8"/>
      <c r="T508" s="8"/>
    </row>
    <row r="509" spans="19:20" x14ac:dyDescent="0.3">
      <c r="S509" s="8"/>
      <c r="T509" s="8"/>
    </row>
    <row r="510" spans="19:20" x14ac:dyDescent="0.3">
      <c r="S510" s="8"/>
      <c r="T510" s="8"/>
    </row>
    <row r="511" spans="19:20" x14ac:dyDescent="0.3">
      <c r="S511" s="8"/>
      <c r="T511" s="8"/>
    </row>
    <row r="512" spans="19:20" x14ac:dyDescent="0.3">
      <c r="S512" s="8"/>
      <c r="T512" s="8"/>
    </row>
    <row r="513" spans="19:20" x14ac:dyDescent="0.3">
      <c r="S513" s="8"/>
      <c r="T513" s="8"/>
    </row>
    <row r="514" spans="19:20" x14ac:dyDescent="0.3">
      <c r="S514" s="8"/>
      <c r="T514" s="8"/>
    </row>
    <row r="515" spans="19:20" x14ac:dyDescent="0.3">
      <c r="S515" s="8"/>
      <c r="T515" s="8"/>
    </row>
    <row r="516" spans="19:20" x14ac:dyDescent="0.3">
      <c r="S516" s="8"/>
      <c r="T516" s="8"/>
    </row>
    <row r="517" spans="19:20" x14ac:dyDescent="0.3">
      <c r="S517" s="8"/>
      <c r="T517" s="8"/>
    </row>
    <row r="518" spans="19:20" x14ac:dyDescent="0.3">
      <c r="S518" s="8"/>
      <c r="T518" s="8"/>
    </row>
    <row r="519" spans="19:20" x14ac:dyDescent="0.3">
      <c r="S519" s="8"/>
      <c r="T519" s="8"/>
    </row>
    <row r="520" spans="19:20" x14ac:dyDescent="0.3">
      <c r="S520" s="8"/>
      <c r="T520" s="8"/>
    </row>
    <row r="521" spans="19:20" x14ac:dyDescent="0.3">
      <c r="S521" s="8"/>
      <c r="T521" s="8"/>
    </row>
    <row r="522" spans="19:20" x14ac:dyDescent="0.3">
      <c r="S522" s="8"/>
      <c r="T522" s="8"/>
    </row>
    <row r="523" spans="19:20" x14ac:dyDescent="0.3">
      <c r="S523" s="8"/>
      <c r="T523" s="8"/>
    </row>
    <row r="524" spans="19:20" x14ac:dyDescent="0.3">
      <c r="S524" s="8"/>
      <c r="T524" s="8"/>
    </row>
    <row r="525" spans="19:20" x14ac:dyDescent="0.3">
      <c r="S525" s="8"/>
      <c r="T525" s="8"/>
    </row>
    <row r="526" spans="19:20" x14ac:dyDescent="0.3">
      <c r="S526" s="8"/>
      <c r="T526" s="8"/>
    </row>
    <row r="527" spans="19:20" x14ac:dyDescent="0.3">
      <c r="S527" s="8"/>
      <c r="T527" s="8"/>
    </row>
    <row r="528" spans="19:20" x14ac:dyDescent="0.3">
      <c r="S528" s="8"/>
      <c r="T528" s="8"/>
    </row>
    <row r="529" spans="19:20" x14ac:dyDescent="0.3">
      <c r="S529" s="8"/>
      <c r="T529" s="8"/>
    </row>
    <row r="530" spans="19:20" x14ac:dyDescent="0.3">
      <c r="S530" s="8"/>
      <c r="T530" s="8"/>
    </row>
    <row r="531" spans="19:20" x14ac:dyDescent="0.3">
      <c r="S531" s="8"/>
      <c r="T531" s="8"/>
    </row>
    <row r="532" spans="19:20" x14ac:dyDescent="0.3">
      <c r="S532" s="8"/>
      <c r="T532" s="8"/>
    </row>
    <row r="533" spans="19:20" x14ac:dyDescent="0.3">
      <c r="S533" s="8"/>
      <c r="T533" s="8"/>
    </row>
    <row r="534" spans="19:20" x14ac:dyDescent="0.3">
      <c r="S534" s="8"/>
      <c r="T534" s="8"/>
    </row>
    <row r="535" spans="19:20" x14ac:dyDescent="0.3">
      <c r="S535" s="8"/>
      <c r="T535" s="8"/>
    </row>
    <row r="536" spans="19:20" x14ac:dyDescent="0.3">
      <c r="S536" s="8"/>
      <c r="T536" s="8"/>
    </row>
    <row r="537" spans="19:20" x14ac:dyDescent="0.3">
      <c r="S537" s="8"/>
      <c r="T537" s="8"/>
    </row>
    <row r="538" spans="19:20" x14ac:dyDescent="0.3">
      <c r="S538" s="8"/>
      <c r="T538" s="8"/>
    </row>
    <row r="539" spans="19:20" x14ac:dyDescent="0.3">
      <c r="S539" s="8"/>
      <c r="T539" s="8"/>
    </row>
    <row r="540" spans="19:20" x14ac:dyDescent="0.3">
      <c r="S540" s="8"/>
      <c r="T540" s="8"/>
    </row>
    <row r="541" spans="19:20" x14ac:dyDescent="0.3">
      <c r="S541" s="8"/>
      <c r="T541" s="8"/>
    </row>
    <row r="542" spans="19:20" x14ac:dyDescent="0.3">
      <c r="S542" s="8"/>
      <c r="T542" s="8"/>
    </row>
    <row r="543" spans="19:20" x14ac:dyDescent="0.3">
      <c r="S543" s="8"/>
      <c r="T543" s="8"/>
    </row>
    <row r="544" spans="19:20" x14ac:dyDescent="0.3">
      <c r="S544" s="8"/>
      <c r="T544" s="8"/>
    </row>
    <row r="545" spans="19:21" x14ac:dyDescent="0.3">
      <c r="S545" s="8"/>
      <c r="T545" s="8"/>
    </row>
    <row r="546" spans="19:21" x14ac:dyDescent="0.3">
      <c r="S546" s="8"/>
      <c r="T546" s="8"/>
    </row>
    <row r="547" spans="19:21" x14ac:dyDescent="0.3">
      <c r="S547" s="8"/>
      <c r="T547" s="8"/>
    </row>
    <row r="548" spans="19:21" x14ac:dyDescent="0.3">
      <c r="S548" s="8"/>
      <c r="T548" s="8"/>
    </row>
    <row r="549" spans="19:21" x14ac:dyDescent="0.3">
      <c r="S549" s="8"/>
      <c r="T549" s="8"/>
    </row>
    <row r="550" spans="19:21" x14ac:dyDescent="0.3">
      <c r="S550" s="8"/>
      <c r="T550" s="8"/>
    </row>
    <row r="551" spans="19:21" x14ac:dyDescent="0.3">
      <c r="S551" s="8"/>
      <c r="T551" s="8"/>
    </row>
    <row r="552" spans="19:21" x14ac:dyDescent="0.3">
      <c r="S552" s="8"/>
      <c r="T552" s="8"/>
    </row>
    <row r="553" spans="19:21" x14ac:dyDescent="0.3">
      <c r="S553" s="8"/>
      <c r="T553" s="8"/>
      <c r="U553" s="3"/>
    </row>
    <row r="554" spans="19:21" x14ac:dyDescent="0.3">
      <c r="S554" s="8"/>
      <c r="T554" s="8"/>
      <c r="U554" s="3"/>
    </row>
    <row r="555" spans="19:21" x14ac:dyDescent="0.3">
      <c r="S555" s="8"/>
      <c r="T555" s="8"/>
      <c r="U555" s="3"/>
    </row>
    <row r="556" spans="19:21" x14ac:dyDescent="0.3">
      <c r="S556" s="8"/>
      <c r="T556" s="8"/>
      <c r="U556" s="3"/>
    </row>
    <row r="557" spans="19:21" x14ac:dyDescent="0.3">
      <c r="S557" s="8"/>
      <c r="T557" s="8"/>
      <c r="U557" s="3"/>
    </row>
    <row r="558" spans="19:21" x14ac:dyDescent="0.3">
      <c r="S558" s="8"/>
      <c r="T558" s="8"/>
      <c r="U558" s="3"/>
    </row>
    <row r="559" spans="19:21" x14ac:dyDescent="0.3">
      <c r="S559" s="8"/>
      <c r="T559" s="8"/>
      <c r="U559" s="3"/>
    </row>
    <row r="560" spans="19:21" x14ac:dyDescent="0.3">
      <c r="S560" s="8"/>
      <c r="T560" s="8"/>
      <c r="U560" s="3"/>
    </row>
    <row r="561" spans="19:21" x14ac:dyDescent="0.3">
      <c r="S561" s="8"/>
      <c r="T561" s="8"/>
      <c r="U561" s="3"/>
    </row>
    <row r="562" spans="19:21" x14ac:dyDescent="0.3">
      <c r="S562" s="8"/>
      <c r="T562" s="8"/>
      <c r="U562" s="3"/>
    </row>
    <row r="563" spans="19:21" x14ac:dyDescent="0.3">
      <c r="S563" s="8"/>
      <c r="T563" s="8"/>
      <c r="U563" s="3"/>
    </row>
    <row r="564" spans="19:21" x14ac:dyDescent="0.3">
      <c r="S564" s="8"/>
      <c r="T564" s="8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508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E6" sqref="E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7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7" hidden="1" customWidth="1" outlineLevel="1"/>
    <col min="22" max="22" width="7.77734375" style="7" customWidth="1" collapsed="1"/>
    <col min="23" max="23" width="7.77734375" style="7" customWidth="1"/>
    <col min="24" max="24" width="7.77734375" customWidth="1"/>
    <col min="25" max="36" width="5.77734375" style="7" hidden="1" customWidth="1" outlineLevel="1"/>
    <col min="37" max="37" width="7.77734375" style="3" customWidth="1" collapsed="1"/>
    <col min="38" max="39" width="7.77734375" style="8" customWidth="1"/>
    <col min="40" max="51" width="5.77734375" style="7" hidden="1" customWidth="1" outlineLevel="1"/>
    <col min="52" max="52" width="7.77734375" style="3" customWidth="1" collapsed="1"/>
    <col min="53" max="54" width="7.77734375" style="8" customWidth="1"/>
    <col min="55" max="66" width="5.77734375" style="7" hidden="1" customWidth="1" outlineLevel="1"/>
    <col min="67" max="67" width="7.77734375" style="7" customWidth="1" collapsed="1"/>
    <col min="68" max="68" width="7.77734375" style="7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8"/>
      <c r="D1" s="3"/>
      <c r="E1" s="113" t="s">
        <v>817</v>
      </c>
      <c r="F1" s="113"/>
      <c r="G1" s="113"/>
      <c r="H1" s="113"/>
      <c r="I1" s="113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35">
      <c r="A2" s="3"/>
      <c r="B2" s="3"/>
      <c r="C2" s="8"/>
      <c r="D2" s="3"/>
      <c r="E2" s="114"/>
      <c r="F2" s="114"/>
      <c r="G2" s="114"/>
      <c r="H2" s="114"/>
      <c r="I2" s="11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35">
      <c r="A3" s="1"/>
      <c r="B3" s="1"/>
      <c r="C3" s="108"/>
      <c r="D3" s="1"/>
      <c r="E3" s="1"/>
      <c r="F3" s="1"/>
      <c r="G3" s="2"/>
      <c r="H3" s="1"/>
      <c r="I3" s="9" t="s">
        <v>443</v>
      </c>
      <c r="J3" s="115" t="s">
        <v>447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7"/>
      <c r="Y3" s="115" t="s">
        <v>448</v>
      </c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7"/>
      <c r="AN3" s="116" t="s">
        <v>816</v>
      </c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7"/>
      <c r="BC3" s="115" t="s">
        <v>452</v>
      </c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</row>
    <row r="4" spans="1:118" s="13" customFormat="1" ht="18.75" customHeight="1" thickBot="1" x14ac:dyDescent="0.35">
      <c r="A4" s="1"/>
      <c r="B4" s="1"/>
      <c r="C4" s="108"/>
      <c r="D4" s="1"/>
      <c r="E4" s="1"/>
      <c r="F4" s="1"/>
      <c r="G4" s="2"/>
      <c r="H4" s="1"/>
      <c r="I4" s="9" t="s">
        <v>444</v>
      </c>
      <c r="J4" s="57">
        <f t="shared" ref="J4:W4" si="0">SUBTOTAL(9,J6:J446)</f>
        <v>1465</v>
      </c>
      <c r="K4" s="58">
        <f t="shared" si="0"/>
        <v>1624</v>
      </c>
      <c r="L4" s="58">
        <f t="shared" si="0"/>
        <v>1927</v>
      </c>
      <c r="M4" s="58">
        <f t="shared" si="0"/>
        <v>2077</v>
      </c>
      <c r="N4" s="58">
        <f t="shared" si="0"/>
        <v>1874</v>
      </c>
      <c r="O4" s="58">
        <f t="shared" si="0"/>
        <v>955</v>
      </c>
      <c r="P4" s="58">
        <f t="shared" si="0"/>
        <v>0</v>
      </c>
      <c r="Q4" s="58">
        <f t="shared" si="0"/>
        <v>0</v>
      </c>
      <c r="R4" s="58">
        <f t="shared" si="0"/>
        <v>0</v>
      </c>
      <c r="S4" s="58">
        <f t="shared" si="0"/>
        <v>0</v>
      </c>
      <c r="T4" s="58">
        <f t="shared" si="0"/>
        <v>0</v>
      </c>
      <c r="U4" s="59">
        <f t="shared" si="0"/>
        <v>0</v>
      </c>
      <c r="V4" s="85">
        <f t="shared" si="0"/>
        <v>0</v>
      </c>
      <c r="W4" s="85">
        <f t="shared" si="0"/>
        <v>9922</v>
      </c>
      <c r="X4" s="86">
        <f>IFERROR(W4/V4,0)</f>
        <v>0</v>
      </c>
      <c r="Y4" s="87">
        <f t="shared" ref="Y4:AL4" si="1">SUBTOTAL(9,Y6:Y446)</f>
        <v>31</v>
      </c>
      <c r="Z4" s="88">
        <f t="shared" si="1"/>
        <v>25</v>
      </c>
      <c r="AA4" s="88">
        <f t="shared" si="1"/>
        <v>27</v>
      </c>
      <c r="AB4" s="88">
        <f t="shared" si="1"/>
        <v>29</v>
      </c>
      <c r="AC4" s="88">
        <f t="shared" si="1"/>
        <v>30</v>
      </c>
      <c r="AD4" s="88">
        <f t="shared" si="1"/>
        <v>26</v>
      </c>
      <c r="AE4" s="88">
        <f t="shared" si="1"/>
        <v>0</v>
      </c>
      <c r="AF4" s="88">
        <f t="shared" si="1"/>
        <v>0</v>
      </c>
      <c r="AG4" s="88">
        <f t="shared" si="1"/>
        <v>0</v>
      </c>
      <c r="AH4" s="88">
        <f t="shared" si="1"/>
        <v>0</v>
      </c>
      <c r="AI4" s="88">
        <f t="shared" si="1"/>
        <v>0</v>
      </c>
      <c r="AJ4" s="89">
        <f t="shared" si="1"/>
        <v>0</v>
      </c>
      <c r="AK4" s="85">
        <f t="shared" si="1"/>
        <v>0</v>
      </c>
      <c r="AL4" s="85">
        <f t="shared" si="1"/>
        <v>168</v>
      </c>
      <c r="AM4" s="86">
        <f>IFERROR(AL4/AK4,0)</f>
        <v>0</v>
      </c>
      <c r="AN4" s="90">
        <f t="shared" ref="AN4:BA4" si="2">SUBTOTAL(9,AN6:AN446)</f>
        <v>392</v>
      </c>
      <c r="AO4" s="91">
        <f t="shared" si="2"/>
        <v>203</v>
      </c>
      <c r="AP4" s="91">
        <f t="shared" si="2"/>
        <v>262</v>
      </c>
      <c r="AQ4" s="91">
        <f t="shared" si="2"/>
        <v>241</v>
      </c>
      <c r="AR4" s="91">
        <f t="shared" si="2"/>
        <v>197</v>
      </c>
      <c r="AS4" s="91">
        <f t="shared" si="2"/>
        <v>114</v>
      </c>
      <c r="AT4" s="91">
        <f t="shared" si="2"/>
        <v>0</v>
      </c>
      <c r="AU4" s="91">
        <f t="shared" si="2"/>
        <v>0</v>
      </c>
      <c r="AV4" s="91">
        <f t="shared" si="2"/>
        <v>0</v>
      </c>
      <c r="AW4" s="91">
        <f t="shared" si="2"/>
        <v>0</v>
      </c>
      <c r="AX4" s="91">
        <f t="shared" si="2"/>
        <v>0</v>
      </c>
      <c r="AY4" s="92">
        <f t="shared" si="2"/>
        <v>0</v>
      </c>
      <c r="AZ4" s="85">
        <f t="shared" si="2"/>
        <v>0</v>
      </c>
      <c r="BA4" s="85">
        <f t="shared" si="2"/>
        <v>1409</v>
      </c>
      <c r="BB4" s="93">
        <f>IFERROR(BA4/AZ4,0)</f>
        <v>0</v>
      </c>
      <c r="BC4" s="94">
        <f t="shared" ref="BC4:BP4" si="3">SUBTOTAL(9,BC6:BC446)</f>
        <v>4435</v>
      </c>
      <c r="BD4" s="95">
        <f t="shared" si="3"/>
        <v>3365</v>
      </c>
      <c r="BE4" s="95">
        <f t="shared" si="3"/>
        <v>4987</v>
      </c>
      <c r="BF4" s="95">
        <f t="shared" si="3"/>
        <v>5018</v>
      </c>
      <c r="BG4" s="95">
        <f t="shared" si="3"/>
        <v>4662</v>
      </c>
      <c r="BH4" s="95">
        <f t="shared" si="3"/>
        <v>2616</v>
      </c>
      <c r="BI4" s="95">
        <f t="shared" si="3"/>
        <v>0</v>
      </c>
      <c r="BJ4" s="95">
        <f t="shared" si="3"/>
        <v>0</v>
      </c>
      <c r="BK4" s="95">
        <f t="shared" si="3"/>
        <v>0</v>
      </c>
      <c r="BL4" s="95">
        <f t="shared" si="3"/>
        <v>0</v>
      </c>
      <c r="BM4" s="95">
        <f t="shared" si="3"/>
        <v>0</v>
      </c>
      <c r="BN4" s="96">
        <f t="shared" si="3"/>
        <v>0</v>
      </c>
      <c r="BO4" s="97">
        <f t="shared" si="3"/>
        <v>0</v>
      </c>
      <c r="BP4" s="85">
        <f t="shared" si="3"/>
        <v>25083</v>
      </c>
      <c r="BQ4" s="93">
        <f>IFERROR(BP4/BO4,0)</f>
        <v>0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35">
      <c r="A5" s="6" t="s">
        <v>527</v>
      </c>
      <c r="B5" s="6" t="s">
        <v>528</v>
      </c>
      <c r="C5" s="4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199999999999999" x14ac:dyDescent="0.2">
      <c r="A6" s="16" t="s">
        <v>2</v>
      </c>
      <c r="B6" s="16" t="s">
        <v>93</v>
      </c>
      <c r="C6" s="54">
        <v>402</v>
      </c>
      <c r="D6" s="15" t="s">
        <v>536</v>
      </c>
      <c r="E6" s="15" t="s">
        <v>95</v>
      </c>
      <c r="F6" s="16" t="s">
        <v>95</v>
      </c>
      <c r="G6" s="16" t="s">
        <v>818</v>
      </c>
      <c r="H6" s="16">
        <v>1</v>
      </c>
      <c r="I6" s="16" t="s">
        <v>96</v>
      </c>
      <c r="J6" s="53">
        <f>VLOOKUP($H6,[1]EDA!$H$6:$BH$469,42,FALSE)</f>
        <v>0</v>
      </c>
      <c r="K6" s="53">
        <f>VLOOKUP($H6,[1]EDA!$H$6:$BH$469,43,FALSE)</f>
        <v>3</v>
      </c>
      <c r="L6" s="53">
        <f>VLOOKUP($H6,[1]EDA!$H$6:$BH$469,44,FALSE)</f>
        <v>7</v>
      </c>
      <c r="M6" s="53">
        <f>VLOOKUP($H6,[1]EDA!$H$6:$BH$469,45,FALSE)</f>
        <v>15</v>
      </c>
      <c r="N6" s="53">
        <f>VLOOKUP($H6,[1]EDA!$H$6:$BH$469,46,FALSE)</f>
        <v>8</v>
      </c>
      <c r="O6" s="53">
        <f>VLOOKUP($H6,[1]EDA!$H$6:$BH$469,47,FALSE)</f>
        <v>0</v>
      </c>
      <c r="P6" s="53">
        <f>VLOOKUP($H6,[1]EDA!$H$6:$BH$469,48,FALSE)</f>
        <v>0</v>
      </c>
      <c r="Q6" s="53">
        <f>VLOOKUP($H6,[1]EDA!$H$6:$BH$469,49,FALSE)</f>
        <v>0</v>
      </c>
      <c r="R6" s="53">
        <f>VLOOKUP($H6,[1]EDA!$H$6:$BH$469,50,FALSE)</f>
        <v>0</v>
      </c>
      <c r="S6" s="53">
        <f>VLOOKUP($H6,[1]EDA!$H$6:$BH$469,51,FALSE)</f>
        <v>0</v>
      </c>
      <c r="T6" s="53">
        <f>VLOOKUP($H6,[1]EDA!$H$6:$BH$469,52,FALSE)</f>
        <v>0</v>
      </c>
      <c r="U6" s="53">
        <f>VLOOKUP($H6,[1]EDA!$H$6:$BH$469,53,FALSE)</f>
        <v>0</v>
      </c>
      <c r="V6" s="55"/>
      <c r="W6" s="55">
        <f>SUM(J6:U6)</f>
        <v>33</v>
      </c>
      <c r="X6" s="20">
        <f>IFERROR(W6/V6,0)</f>
        <v>0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/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1</v>
      </c>
      <c r="AP6" s="54">
        <f>VLOOKUP($H6,[3]IRA!$H$6:$BH$469,44,FALSE)</f>
        <v>2</v>
      </c>
      <c r="AQ6" s="54">
        <f>VLOOKUP($H6,[3]IRA!$H$6:$BH$469,45,FALSE)</f>
        <v>0</v>
      </c>
      <c r="AR6" s="54">
        <f>VLOOKUP($H6,[3]IRA!$H$6:$BH$469,46,FALSE)</f>
        <v>3</v>
      </c>
      <c r="AS6" s="54">
        <f>VLOOKUP($H6,[3]IRA!$H$6:$BH$469,47,FALSE)</f>
        <v>1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/>
      <c r="BA6" s="23">
        <f>SUM(AN6:AY6)</f>
        <v>7</v>
      </c>
      <c r="BB6" s="20">
        <f>IFERROR(BA6/AZ6,0)</f>
        <v>0</v>
      </c>
      <c r="BC6" s="53">
        <f>VLOOKUP($H6,[4]IRA!$H$7:$CH$470,68,FALSE)</f>
        <v>10</v>
      </c>
      <c r="BD6" s="53">
        <f>VLOOKUP($H6,[4]IRA!$H$7:$CH$470,69,FALSE)</f>
        <v>7</v>
      </c>
      <c r="BE6" s="54">
        <f>VLOOKUP($H6,[4]IRA!$H$7:$CH$470,70,FALSE)</f>
        <v>5</v>
      </c>
      <c r="BF6" s="54">
        <f>VLOOKUP($H6,[4]IRA!$H$7:$CH$470,71,FALSE)</f>
        <v>21</v>
      </c>
      <c r="BG6" s="54">
        <f>VLOOKUP($H6,[4]IRA!$H$7:$CH$470,72,FALSE)</f>
        <v>17</v>
      </c>
      <c r="BH6" s="54">
        <f>VLOOKUP($H6,[4]IRA!$H$7:$CH$470,73,FALSE)</f>
        <v>2</v>
      </c>
      <c r="BI6" s="54">
        <f>VLOOKUP($H6,[4]IRA!$H$7:$CH$470,74,FALSE)</f>
        <v>0</v>
      </c>
      <c r="BJ6" s="54">
        <f>VLOOKUP($H6,[4]IRA!$H$7:$CH$470,75,FALSE)</f>
        <v>0</v>
      </c>
      <c r="BK6" s="54">
        <f>VLOOKUP($H6,[4]IRA!$H$7:$CH$470,76,FALSE)</f>
        <v>0</v>
      </c>
      <c r="BL6" s="54">
        <f>VLOOKUP($H6,[4]IRA!$H$7:$CH$470,77,FALSE)</f>
        <v>0</v>
      </c>
      <c r="BM6" s="54">
        <f>VLOOKUP($H6,[4]IRA!$H$7:$CH$470,78,FALSE)</f>
        <v>0</v>
      </c>
      <c r="BN6" s="54">
        <f>VLOOKUP($H6,[4]IRA!$H$7:$CH$470,79,FALSE)</f>
        <v>0</v>
      </c>
      <c r="BO6" s="55"/>
      <c r="BP6" s="55">
        <f>SUM(BC6:BN6)</f>
        <v>62</v>
      </c>
      <c r="BQ6" s="20">
        <f>IFERROR(BP6/BO6,0)</f>
        <v>0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199999999999999" x14ac:dyDescent="0.2">
      <c r="A7" s="18" t="s">
        <v>2</v>
      </c>
      <c r="B7" s="18" t="s">
        <v>228</v>
      </c>
      <c r="C7" s="46">
        <v>403</v>
      </c>
      <c r="D7" s="17" t="s">
        <v>539</v>
      </c>
      <c r="E7" s="17" t="s">
        <v>95</v>
      </c>
      <c r="F7" s="18" t="s">
        <v>95</v>
      </c>
      <c r="G7" s="18" t="s">
        <v>819</v>
      </c>
      <c r="H7" s="18">
        <v>3</v>
      </c>
      <c r="I7" s="18" t="s">
        <v>233</v>
      </c>
      <c r="J7" s="47">
        <f>VLOOKUP($H7,[1]EDA!$H$6:$BH$469,42,FALSE)</f>
        <v>2</v>
      </c>
      <c r="K7" s="46">
        <f>VLOOKUP($H7,[1]EDA!$H$6:$BH$469,43,FALSE)</f>
        <v>10</v>
      </c>
      <c r="L7" s="46">
        <f>VLOOKUP($H7,[1]EDA!$H$6:$BH$469,44,FALSE)</f>
        <v>12</v>
      </c>
      <c r="M7" s="46">
        <f>VLOOKUP($H7,[1]EDA!$H$6:$BH$469,45,FALSE)</f>
        <v>5</v>
      </c>
      <c r="N7" s="46">
        <f>VLOOKUP($H7,[1]EDA!$H$6:$BH$469,46,FALSE)</f>
        <v>28</v>
      </c>
      <c r="O7" s="46">
        <f>VLOOKUP($H7,[1]EDA!$H$6:$BH$469,47,FALSE)</f>
        <v>11</v>
      </c>
      <c r="P7" s="46">
        <f>VLOOKUP($H7,[1]EDA!$H$6:$BH$469,48,FALSE)</f>
        <v>0</v>
      </c>
      <c r="Q7" s="46">
        <f>VLOOKUP($H7,[1]EDA!$H$6:$BH$469,49,FALSE)</f>
        <v>0</v>
      </c>
      <c r="R7" s="46">
        <f>VLOOKUP($H7,[1]EDA!$H$6:$BH$469,50,FALSE)</f>
        <v>0</v>
      </c>
      <c r="S7" s="46">
        <f>VLOOKUP($H7,[1]EDA!$H$6:$BH$469,51,FALSE)</f>
        <v>0</v>
      </c>
      <c r="T7" s="46">
        <f>VLOOKUP($H7,[1]EDA!$H$6:$BH$469,52,FALSE)</f>
        <v>0</v>
      </c>
      <c r="U7" s="46">
        <f>VLOOKUP($H7,[1]EDA!$H$6:$BH$469,53,FALSE)</f>
        <v>0</v>
      </c>
      <c r="V7" s="14"/>
      <c r="W7" s="14">
        <f t="shared" ref="W7:W70" si="4">SUM(J7:U7)</f>
        <v>68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0</v>
      </c>
      <c r="AG7" s="46">
        <f>VLOOKUP($H7,[2]EDA!$H$6:$AU$469,37,FALSE)</f>
        <v>0</v>
      </c>
      <c r="AH7" s="46">
        <f>VLOOKUP($H7,[2]EDA!$H$6:$AU$469,38,FALSE)</f>
        <v>0</v>
      </c>
      <c r="AI7" s="46">
        <f>VLOOKUP($H7,[2]EDA!$H$6:$AU$469,39,FALSE)</f>
        <v>0</v>
      </c>
      <c r="AJ7" s="46">
        <f>VLOOKUP($H7,[2]EDA!$H$6:$AU$469,40,FALSE)</f>
        <v>0</v>
      </c>
      <c r="AK7" s="24"/>
      <c r="AL7" s="49">
        <f t="shared" ref="AL7:AL70" si="6">SUM(Y7:AJ7)</f>
        <v>0</v>
      </c>
      <c r="AM7" s="21">
        <f t="shared" ref="AM7:AM70" si="7">IFERROR(AL7/AK7,0)</f>
        <v>0</v>
      </c>
      <c r="AN7" s="46">
        <f>VLOOKUP($H7,[3]IRA!$H$6:$BH$469,42,FALSE)</f>
        <v>2</v>
      </c>
      <c r="AO7" s="46">
        <f>VLOOKUP($H7,[3]IRA!$H$6:$BH$469,43,FALSE)</f>
        <v>5</v>
      </c>
      <c r="AP7" s="46">
        <f>VLOOKUP($H7,[3]IRA!$H$6:$BH$469,44,FALSE)</f>
        <v>10</v>
      </c>
      <c r="AQ7" s="46">
        <f>VLOOKUP($H7,[3]IRA!$H$6:$BH$469,45,FALSE)</f>
        <v>6</v>
      </c>
      <c r="AR7" s="46">
        <f>VLOOKUP($H7,[3]IRA!$H$6:$BH$469,46,FALSE)</f>
        <v>7</v>
      </c>
      <c r="AS7" s="46">
        <f>VLOOKUP($H7,[3]IRA!$H$6:$BH$469,47,FALSE)</f>
        <v>8</v>
      </c>
      <c r="AT7" s="46">
        <f>VLOOKUP($H7,[3]IRA!$H$6:$BH$469,48,FALSE)</f>
        <v>0</v>
      </c>
      <c r="AU7" s="46">
        <f>VLOOKUP($H7,[3]IRA!$H$6:$BH$469,49,FALSE)</f>
        <v>0</v>
      </c>
      <c r="AV7" s="46">
        <f>VLOOKUP($H7,[3]IRA!$H$6:$BH$469,50,FALSE)</f>
        <v>0</v>
      </c>
      <c r="AW7" s="46">
        <f>VLOOKUP($H7,[3]IRA!$H$6:$BH$469,51,FALSE)</f>
        <v>0</v>
      </c>
      <c r="AX7" s="46">
        <f>VLOOKUP($H7,[3]IRA!$H$6:$BH$469,52,FALSE)</f>
        <v>0</v>
      </c>
      <c r="AY7" s="46">
        <f>VLOOKUP($H7,[3]IRA!$H$6:$BH$469,53,FALSE)</f>
        <v>0</v>
      </c>
      <c r="AZ7" s="24"/>
      <c r="BA7" s="24">
        <f t="shared" ref="BA7:BA70" si="8">SUM(AN7:AY7)</f>
        <v>38</v>
      </c>
      <c r="BB7" s="21">
        <f t="shared" ref="BB7:BB70" si="9">IFERROR(BA7/AZ7,0)</f>
        <v>0</v>
      </c>
      <c r="BC7" s="46">
        <f>VLOOKUP($H7,[4]IRA!$H$7:$CH$470,68,FALSE)</f>
        <v>14</v>
      </c>
      <c r="BD7" s="46">
        <f>VLOOKUP($H7,[4]IRA!$H$7:$CH$470,69,FALSE)</f>
        <v>15</v>
      </c>
      <c r="BE7" s="46">
        <f>VLOOKUP($H7,[4]IRA!$H$7:$CH$470,70,FALSE)</f>
        <v>15</v>
      </c>
      <c r="BF7" s="46">
        <f>VLOOKUP($H7,[4]IRA!$H$7:$CH$470,71,FALSE)</f>
        <v>20</v>
      </c>
      <c r="BG7" s="46">
        <f>VLOOKUP($H7,[4]IRA!$H$7:$CH$470,72,FALSE)</f>
        <v>37</v>
      </c>
      <c r="BH7" s="46">
        <f>VLOOKUP($H7,[4]IRA!$H$7:$CH$470,73,FALSE)</f>
        <v>12</v>
      </c>
      <c r="BI7" s="46">
        <f>VLOOKUP($H7,[4]IRA!$H$7:$CH$470,74,FALSE)</f>
        <v>0</v>
      </c>
      <c r="BJ7" s="46">
        <f>VLOOKUP($H7,[4]IRA!$H$7:$CH$470,75,FALSE)</f>
        <v>0</v>
      </c>
      <c r="BK7" s="46">
        <f>VLOOKUP($H7,[4]IRA!$H$7:$CH$470,76,FALSE)</f>
        <v>0</v>
      </c>
      <c r="BL7" s="46">
        <f>VLOOKUP($H7,[4]IRA!$H$7:$CH$470,77,FALSE)</f>
        <v>0</v>
      </c>
      <c r="BM7" s="46">
        <f>VLOOKUP($H7,[4]IRA!$H$7:$CH$470,78,FALSE)</f>
        <v>0</v>
      </c>
      <c r="BN7" s="46">
        <f>VLOOKUP($H7,[4]IRA!$H$7:$CH$470,79,FALSE)</f>
        <v>0</v>
      </c>
      <c r="BO7" s="14"/>
      <c r="BP7" s="14">
        <f t="shared" ref="BP7:BP70" si="10">SUM(BC7:BN7)</f>
        <v>113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199999999999999" x14ac:dyDescent="0.2">
      <c r="A8" s="18" t="s">
        <v>434</v>
      </c>
      <c r="B8" s="18" t="s">
        <v>377</v>
      </c>
      <c r="C8" s="46">
        <v>405</v>
      </c>
      <c r="D8" s="17" t="s">
        <v>545</v>
      </c>
      <c r="E8" s="17" t="s">
        <v>95</v>
      </c>
      <c r="F8" s="18" t="s">
        <v>95</v>
      </c>
      <c r="G8" s="18" t="s">
        <v>820</v>
      </c>
      <c r="H8" s="18">
        <v>210</v>
      </c>
      <c r="I8" s="18" t="s">
        <v>821</v>
      </c>
      <c r="J8" s="47">
        <f>VLOOKUP($H8,[1]EDA!$H$6:$BH$469,42,FALSE)</f>
        <v>2</v>
      </c>
      <c r="K8" s="46">
        <f>VLOOKUP($H8,[1]EDA!$H$6:$BH$469,43,FALSE)</f>
        <v>0</v>
      </c>
      <c r="L8" s="46">
        <f>VLOOKUP($H8,[1]EDA!$H$6:$BH$469,44,FALSE)</f>
        <v>1</v>
      </c>
      <c r="M8" s="46">
        <f>VLOOKUP($H8,[1]EDA!$H$6:$BH$469,45,FALSE)</f>
        <v>0</v>
      </c>
      <c r="N8" s="46">
        <f>VLOOKUP($H8,[1]EDA!$H$6:$BH$469,46,FALSE)</f>
        <v>0</v>
      </c>
      <c r="O8" s="46">
        <f>VLOOKUP($H8,[1]EDA!$H$6:$BH$469,47,FALSE)</f>
        <v>4</v>
      </c>
      <c r="P8" s="46">
        <f>VLOOKUP($H8,[1]EDA!$H$6:$BH$469,48,FALSE)</f>
        <v>0</v>
      </c>
      <c r="Q8" s="46">
        <f>VLOOKUP($H8,[1]EDA!$H$6:$BH$469,49,FALSE)</f>
        <v>0</v>
      </c>
      <c r="R8" s="46">
        <f>VLOOKUP($H8,[1]EDA!$H$6:$BH$469,50,FALSE)</f>
        <v>0</v>
      </c>
      <c r="S8" s="46">
        <f>VLOOKUP($H8,[1]EDA!$H$6:$BH$469,51,FALSE)</f>
        <v>0</v>
      </c>
      <c r="T8" s="46">
        <f>VLOOKUP($H8,[1]EDA!$H$6:$BH$469,52,FALSE)</f>
        <v>0</v>
      </c>
      <c r="U8" s="46">
        <f>VLOOKUP($H8,[1]EDA!$H$6:$BH$469,53,FALSE)</f>
        <v>0</v>
      </c>
      <c r="V8" s="14"/>
      <c r="W8" s="14">
        <f t="shared" si="4"/>
        <v>7</v>
      </c>
      <c r="X8" s="21">
        <f t="shared" si="5"/>
        <v>0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0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0</v>
      </c>
      <c r="AG8" s="46">
        <f>VLOOKUP($H8,[2]EDA!$H$6:$AU$469,37,FALSE)</f>
        <v>0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/>
      <c r="AL8" s="49">
        <f t="shared" si="6"/>
        <v>0</v>
      </c>
      <c r="AM8" s="21">
        <f t="shared" si="7"/>
        <v>0</v>
      </c>
      <c r="AN8" s="46">
        <f>VLOOKUP($H8,[3]IRA!$H$6:$BH$469,42,FALSE)</f>
        <v>5</v>
      </c>
      <c r="AO8" s="46">
        <f>VLOOKUP($H8,[3]IRA!$H$6:$BH$469,43,FALSE)</f>
        <v>5</v>
      </c>
      <c r="AP8" s="46">
        <f>VLOOKUP($H8,[3]IRA!$H$6:$BH$469,44,FALSE)</f>
        <v>4</v>
      </c>
      <c r="AQ8" s="46">
        <f>VLOOKUP($H8,[3]IRA!$H$6:$BH$469,45,FALSE)</f>
        <v>1</v>
      </c>
      <c r="AR8" s="46">
        <f>VLOOKUP($H8,[3]IRA!$H$6:$BH$469,46,FALSE)</f>
        <v>0</v>
      </c>
      <c r="AS8" s="46">
        <f>VLOOKUP($H8,[3]IRA!$H$6:$BH$469,47,FALSE)</f>
        <v>0</v>
      </c>
      <c r="AT8" s="46">
        <f>VLOOKUP($H8,[3]IRA!$H$6:$BH$469,48,FALSE)</f>
        <v>0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/>
      <c r="BA8" s="24">
        <f t="shared" si="8"/>
        <v>15</v>
      </c>
      <c r="BB8" s="21">
        <f t="shared" si="9"/>
        <v>0</v>
      </c>
      <c r="BC8" s="46">
        <f>VLOOKUP($H8,[4]IRA!$H$7:$CH$470,68,FALSE)</f>
        <v>8</v>
      </c>
      <c r="BD8" s="46">
        <f>VLOOKUP($H8,[4]IRA!$H$7:$CH$470,69,FALSE)</f>
        <v>5</v>
      </c>
      <c r="BE8" s="46">
        <f>VLOOKUP($H8,[4]IRA!$H$7:$CH$470,70,FALSE)</f>
        <v>11</v>
      </c>
      <c r="BF8" s="46">
        <f>VLOOKUP($H8,[4]IRA!$H$7:$CH$470,71,FALSE)</f>
        <v>5</v>
      </c>
      <c r="BG8" s="46">
        <f>VLOOKUP($H8,[4]IRA!$H$7:$CH$470,72,FALSE)</f>
        <v>4</v>
      </c>
      <c r="BH8" s="46">
        <f>VLOOKUP($H8,[4]IRA!$H$7:$CH$470,73,FALSE)</f>
        <v>5</v>
      </c>
      <c r="BI8" s="46">
        <f>VLOOKUP($H8,[4]IRA!$H$7:$CH$470,74,FALSE)</f>
        <v>0</v>
      </c>
      <c r="BJ8" s="46">
        <f>VLOOKUP($H8,[4]IRA!$H$7:$CH$470,75,FALSE)</f>
        <v>0</v>
      </c>
      <c r="BK8" s="46">
        <f>VLOOKUP($H8,[4]IRA!$H$7:$CH$470,76,FALSE)</f>
        <v>0</v>
      </c>
      <c r="BL8" s="46">
        <f>VLOOKUP($H8,[4]IRA!$H$7:$CH$470,77,FALSE)</f>
        <v>0</v>
      </c>
      <c r="BM8" s="46">
        <f>VLOOKUP($H8,[4]IRA!$H$7:$CH$470,78,FALSE)</f>
        <v>0</v>
      </c>
      <c r="BN8" s="46">
        <f>VLOOKUP($H8,[4]IRA!$H$7:$CH$470,79,FALSE)</f>
        <v>0</v>
      </c>
      <c r="BO8" s="14"/>
      <c r="BP8" s="14">
        <f t="shared" si="10"/>
        <v>38</v>
      </c>
      <c r="BQ8" s="21">
        <f t="shared" si="11"/>
        <v>0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199999999999999" x14ac:dyDescent="0.2">
      <c r="A9" s="18" t="s">
        <v>2</v>
      </c>
      <c r="B9" s="18" t="s">
        <v>171</v>
      </c>
      <c r="C9" s="46">
        <v>400</v>
      </c>
      <c r="D9" s="17" t="s">
        <v>547</v>
      </c>
      <c r="E9" s="17" t="s">
        <v>95</v>
      </c>
      <c r="F9" s="18" t="s">
        <v>95</v>
      </c>
      <c r="G9" s="18" t="s">
        <v>820</v>
      </c>
      <c r="H9" s="18">
        <v>66</v>
      </c>
      <c r="I9" s="18" t="s">
        <v>170</v>
      </c>
      <c r="J9" s="47">
        <f>VLOOKUP($H9,[1]EDA!$H$6:$BH$469,42,FALSE)</f>
        <v>11</v>
      </c>
      <c r="K9" s="46">
        <f>VLOOKUP($H9,[1]EDA!$H$6:$BH$469,43,FALSE)</f>
        <v>13</v>
      </c>
      <c r="L9" s="46">
        <f>VLOOKUP($H9,[1]EDA!$H$6:$BH$469,44,FALSE)</f>
        <v>15</v>
      </c>
      <c r="M9" s="46">
        <f>VLOOKUP($H9,[1]EDA!$H$6:$BH$469,45,FALSE)</f>
        <v>37</v>
      </c>
      <c r="N9" s="46">
        <f>VLOOKUP($H9,[1]EDA!$H$6:$BH$469,46,FALSE)</f>
        <v>11</v>
      </c>
      <c r="O9" s="46">
        <f>VLOOKUP($H9,[1]EDA!$H$6:$BH$469,47,FALSE)</f>
        <v>15</v>
      </c>
      <c r="P9" s="46">
        <f>VLOOKUP($H9,[1]EDA!$H$6:$BH$469,48,FALSE)</f>
        <v>0</v>
      </c>
      <c r="Q9" s="46">
        <f>VLOOKUP($H9,[1]EDA!$H$6:$BH$469,49,FALSE)</f>
        <v>0</v>
      </c>
      <c r="R9" s="46">
        <f>VLOOKUP($H9,[1]EDA!$H$6:$BH$469,50,FALSE)</f>
        <v>0</v>
      </c>
      <c r="S9" s="46">
        <f>VLOOKUP($H9,[1]EDA!$H$6:$BH$469,51,FALSE)</f>
        <v>0</v>
      </c>
      <c r="T9" s="46">
        <f>VLOOKUP($H9,[1]EDA!$H$6:$BH$469,52,FALSE)</f>
        <v>0</v>
      </c>
      <c r="U9" s="46">
        <f>VLOOKUP($H9,[1]EDA!$H$6:$BH$469,53,FALSE)</f>
        <v>0</v>
      </c>
      <c r="V9" s="14"/>
      <c r="W9" s="14">
        <f t="shared" si="4"/>
        <v>102</v>
      </c>
      <c r="X9" s="21">
        <f t="shared" si="5"/>
        <v>0</v>
      </c>
      <c r="Y9" s="46">
        <f>VLOOKUP($H9,[2]EDA!$H$6:$AU$469,29,FALSE)</f>
        <v>1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1</v>
      </c>
      <c r="AE9" s="46">
        <f>VLOOKUP($H9,[2]EDA!$H$6:$AU$469,35,FALSE)</f>
        <v>0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/>
      <c r="AL9" s="49">
        <f t="shared" si="6"/>
        <v>2</v>
      </c>
      <c r="AM9" s="21">
        <f t="shared" si="7"/>
        <v>0</v>
      </c>
      <c r="AN9" s="46">
        <f>VLOOKUP($H9,[3]IRA!$H$6:$BH$469,42,FALSE)</f>
        <v>13</v>
      </c>
      <c r="AO9" s="46">
        <f>VLOOKUP($H9,[3]IRA!$H$6:$BH$469,43,FALSE)</f>
        <v>2</v>
      </c>
      <c r="AP9" s="46">
        <f>VLOOKUP($H9,[3]IRA!$H$6:$BH$469,44,FALSE)</f>
        <v>0</v>
      </c>
      <c r="AQ9" s="46">
        <f>VLOOKUP($H9,[3]IRA!$H$6:$BH$469,45,FALSE)</f>
        <v>1</v>
      </c>
      <c r="AR9" s="46">
        <f>VLOOKUP($H9,[3]IRA!$H$6:$BH$469,46,FALSE)</f>
        <v>4</v>
      </c>
      <c r="AS9" s="46">
        <f>VLOOKUP($H9,[3]IRA!$H$6:$BH$469,47,FALSE)</f>
        <v>1</v>
      </c>
      <c r="AT9" s="46">
        <f>VLOOKUP($H9,[3]IRA!$H$6:$BH$469,48,FALSE)</f>
        <v>0</v>
      </c>
      <c r="AU9" s="46">
        <f>VLOOKUP($H9,[3]IRA!$H$6:$BH$469,49,FALSE)</f>
        <v>0</v>
      </c>
      <c r="AV9" s="46">
        <f>VLOOKUP($H9,[3]IRA!$H$6:$BH$469,50,FALSE)</f>
        <v>0</v>
      </c>
      <c r="AW9" s="46">
        <f>VLOOKUP($H9,[3]IRA!$H$6:$BH$469,51,FALSE)</f>
        <v>0</v>
      </c>
      <c r="AX9" s="46">
        <f>VLOOKUP($H9,[3]IRA!$H$6:$BH$469,52,FALSE)</f>
        <v>0</v>
      </c>
      <c r="AY9" s="46">
        <f>VLOOKUP($H9,[3]IRA!$H$6:$BH$469,53,FALSE)</f>
        <v>0</v>
      </c>
      <c r="AZ9" s="24"/>
      <c r="BA9" s="24">
        <f t="shared" si="8"/>
        <v>21</v>
      </c>
      <c r="BB9" s="21">
        <f t="shared" si="9"/>
        <v>0</v>
      </c>
      <c r="BC9" s="46">
        <f>VLOOKUP($H9,[4]IRA!$H$7:$CH$470,68,FALSE)</f>
        <v>64</v>
      </c>
      <c r="BD9" s="46">
        <f>VLOOKUP($H9,[4]IRA!$H$7:$CH$470,69,FALSE)</f>
        <v>48</v>
      </c>
      <c r="BE9" s="46">
        <f>VLOOKUP($H9,[4]IRA!$H$7:$CH$470,70,FALSE)</f>
        <v>35</v>
      </c>
      <c r="BF9" s="46">
        <f>VLOOKUP($H9,[4]IRA!$H$7:$CH$470,71,FALSE)</f>
        <v>49</v>
      </c>
      <c r="BG9" s="46">
        <f>VLOOKUP($H9,[4]IRA!$H$7:$CH$470,72,FALSE)</f>
        <v>30</v>
      </c>
      <c r="BH9" s="46">
        <f>VLOOKUP($H9,[4]IRA!$H$7:$CH$470,73,FALSE)</f>
        <v>41</v>
      </c>
      <c r="BI9" s="46">
        <f>VLOOKUP($H9,[4]IRA!$H$7:$CH$470,74,FALSE)</f>
        <v>0</v>
      </c>
      <c r="BJ9" s="46">
        <f>VLOOKUP($H9,[4]IRA!$H$7:$CH$470,75,FALSE)</f>
        <v>0</v>
      </c>
      <c r="BK9" s="46">
        <f>VLOOKUP($H9,[4]IRA!$H$7:$CH$470,76,FALSE)</f>
        <v>0</v>
      </c>
      <c r="BL9" s="46">
        <f>VLOOKUP($H9,[4]IRA!$H$7:$CH$470,77,FALSE)</f>
        <v>0</v>
      </c>
      <c r="BM9" s="46">
        <f>VLOOKUP($H9,[4]IRA!$H$7:$CH$470,78,FALSE)</f>
        <v>0</v>
      </c>
      <c r="BN9" s="46">
        <f>VLOOKUP($H9,[4]IRA!$H$7:$CH$470,79,FALSE)</f>
        <v>0</v>
      </c>
      <c r="BO9" s="14"/>
      <c r="BP9" s="14">
        <f t="shared" si="10"/>
        <v>267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199999999999999" x14ac:dyDescent="0.2">
      <c r="A10" s="18" t="s">
        <v>58</v>
      </c>
      <c r="B10" s="18" t="s">
        <v>59</v>
      </c>
      <c r="C10" s="46">
        <v>406</v>
      </c>
      <c r="D10" s="17" t="s">
        <v>542</v>
      </c>
      <c r="E10" s="17" t="s">
        <v>95</v>
      </c>
      <c r="F10" s="18" t="s">
        <v>95</v>
      </c>
      <c r="G10" s="18" t="s">
        <v>820</v>
      </c>
      <c r="H10" s="18">
        <v>162</v>
      </c>
      <c r="I10" s="18" t="s">
        <v>822</v>
      </c>
      <c r="J10" s="47">
        <f>VLOOKUP($H10,[1]EDA!$H$6:$BH$469,42,FALSE)</f>
        <v>1</v>
      </c>
      <c r="K10" s="46">
        <f>VLOOKUP($H10,[1]EDA!$H$6:$BH$469,43,FALSE)</f>
        <v>1</v>
      </c>
      <c r="L10" s="46">
        <f>VLOOKUP($H10,[1]EDA!$H$6:$BH$469,44,FALSE)</f>
        <v>2</v>
      </c>
      <c r="M10" s="46">
        <f>VLOOKUP($H10,[1]EDA!$H$6:$BH$469,45,FALSE)</f>
        <v>1</v>
      </c>
      <c r="N10" s="46">
        <f>VLOOKUP($H10,[1]EDA!$H$6:$BH$469,46,FALSE)</f>
        <v>7</v>
      </c>
      <c r="O10" s="46">
        <f>VLOOKUP($H10,[1]EDA!$H$6:$BH$469,47,FALSE)</f>
        <v>5</v>
      </c>
      <c r="P10" s="46">
        <f>VLOOKUP($H10,[1]EDA!$H$6:$BH$469,48,FALSE)</f>
        <v>0</v>
      </c>
      <c r="Q10" s="46">
        <f>VLOOKUP($H10,[1]EDA!$H$6:$BH$469,49,FALSE)</f>
        <v>0</v>
      </c>
      <c r="R10" s="46">
        <f>VLOOKUP($H10,[1]EDA!$H$6:$BH$469,50,FALSE)</f>
        <v>0</v>
      </c>
      <c r="S10" s="46">
        <f>VLOOKUP($H10,[1]EDA!$H$6:$BH$469,51,FALSE)</f>
        <v>0</v>
      </c>
      <c r="T10" s="46">
        <f>VLOOKUP($H10,[1]EDA!$H$6:$BH$469,52,FALSE)</f>
        <v>0</v>
      </c>
      <c r="U10" s="46">
        <f>VLOOKUP($H10,[1]EDA!$H$6:$BH$469,53,FALSE)</f>
        <v>0</v>
      </c>
      <c r="V10" s="14"/>
      <c r="W10" s="14">
        <f t="shared" si="4"/>
        <v>17</v>
      </c>
      <c r="X10" s="21">
        <f t="shared" si="5"/>
        <v>0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1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/>
      <c r="AL10" s="49">
        <f t="shared" si="6"/>
        <v>1</v>
      </c>
      <c r="AM10" s="21">
        <f t="shared" si="7"/>
        <v>0</v>
      </c>
      <c r="AN10" s="46">
        <f>VLOOKUP($H10,[3]IRA!$H$6:$BH$469,42,FALSE)</f>
        <v>1</v>
      </c>
      <c r="AO10" s="46">
        <f>VLOOKUP($H10,[3]IRA!$H$6:$BH$469,43,FALSE)</f>
        <v>2</v>
      </c>
      <c r="AP10" s="46">
        <f>VLOOKUP($H10,[3]IRA!$H$6:$BH$469,44,FALSE)</f>
        <v>4</v>
      </c>
      <c r="AQ10" s="46">
        <f>VLOOKUP($H10,[3]IRA!$H$6:$BH$469,45,FALSE)</f>
        <v>0</v>
      </c>
      <c r="AR10" s="46">
        <f>VLOOKUP($H10,[3]IRA!$H$6:$BH$469,46,FALSE)</f>
        <v>8</v>
      </c>
      <c r="AS10" s="46">
        <f>VLOOKUP($H10,[3]IRA!$H$6:$BH$469,47,FALSE)</f>
        <v>2</v>
      </c>
      <c r="AT10" s="46">
        <f>VLOOKUP($H10,[3]IRA!$H$6:$BH$469,48,FALSE)</f>
        <v>0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/>
      <c r="BA10" s="24">
        <f t="shared" si="8"/>
        <v>17</v>
      </c>
      <c r="BB10" s="21">
        <f t="shared" si="9"/>
        <v>0</v>
      </c>
      <c r="BC10" s="46">
        <f>VLOOKUP($H10,[4]IRA!$H$7:$CH$470,68,FALSE)</f>
        <v>2</v>
      </c>
      <c r="BD10" s="46">
        <f>VLOOKUP($H10,[4]IRA!$H$7:$CH$470,69,FALSE)</f>
        <v>4</v>
      </c>
      <c r="BE10" s="46">
        <f>VLOOKUP($H10,[4]IRA!$H$7:$CH$470,70,FALSE)</f>
        <v>15</v>
      </c>
      <c r="BF10" s="46">
        <f>VLOOKUP($H10,[4]IRA!$H$7:$CH$470,71,FALSE)</f>
        <v>6</v>
      </c>
      <c r="BG10" s="46">
        <f>VLOOKUP($H10,[4]IRA!$H$7:$CH$470,72,FALSE)</f>
        <v>52</v>
      </c>
      <c r="BH10" s="46">
        <f>VLOOKUP($H10,[4]IRA!$H$7:$CH$470,73,FALSE)</f>
        <v>5</v>
      </c>
      <c r="BI10" s="46">
        <f>VLOOKUP($H10,[4]IRA!$H$7:$CH$470,74,FALSE)</f>
        <v>0</v>
      </c>
      <c r="BJ10" s="46">
        <f>VLOOKUP($H10,[4]IRA!$H$7:$CH$470,75,FALSE)</f>
        <v>0</v>
      </c>
      <c r="BK10" s="46">
        <f>VLOOKUP($H10,[4]IRA!$H$7:$CH$470,76,FALSE)</f>
        <v>0</v>
      </c>
      <c r="BL10" s="46">
        <f>VLOOKUP($H10,[4]IRA!$H$7:$CH$470,77,FALSE)</f>
        <v>0</v>
      </c>
      <c r="BM10" s="46">
        <f>VLOOKUP($H10,[4]IRA!$H$7:$CH$470,78,FALSE)</f>
        <v>0</v>
      </c>
      <c r="BN10" s="46">
        <f>VLOOKUP($H10,[4]IRA!$H$7:$CH$470,79,FALSE)</f>
        <v>0</v>
      </c>
      <c r="BO10" s="14"/>
      <c r="BP10" s="14">
        <f t="shared" si="10"/>
        <v>84</v>
      </c>
      <c r="BQ10" s="21">
        <f t="shared" si="11"/>
        <v>0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199999999999999" x14ac:dyDescent="0.2">
      <c r="A11" s="18" t="s">
        <v>2</v>
      </c>
      <c r="B11" s="18" t="s">
        <v>3</v>
      </c>
      <c r="C11" s="46">
        <v>400</v>
      </c>
      <c r="D11" s="17" t="s">
        <v>547</v>
      </c>
      <c r="E11" s="17" t="s">
        <v>548</v>
      </c>
      <c r="F11" s="18" t="s">
        <v>416</v>
      </c>
      <c r="G11" s="18" t="s">
        <v>823</v>
      </c>
      <c r="H11" s="18">
        <v>4</v>
      </c>
      <c r="I11" s="18" t="s">
        <v>4</v>
      </c>
      <c r="J11" s="47">
        <f>VLOOKUP($H11,[1]EDA!$H$6:$BH$469,42,FALSE)</f>
        <v>3</v>
      </c>
      <c r="K11" s="46">
        <f>VLOOKUP($H11,[1]EDA!$H$6:$BH$469,43,FALSE)</f>
        <v>6</v>
      </c>
      <c r="L11" s="46">
        <f>VLOOKUP($H11,[1]EDA!$H$6:$BH$469,44,FALSE)</f>
        <v>5</v>
      </c>
      <c r="M11" s="46">
        <f>VLOOKUP($H11,[1]EDA!$H$6:$BH$469,45,FALSE)</f>
        <v>10</v>
      </c>
      <c r="N11" s="46">
        <f>VLOOKUP($H11,[1]EDA!$H$6:$BH$469,46,FALSE)</f>
        <v>16</v>
      </c>
      <c r="O11" s="46">
        <f>VLOOKUP($H11,[1]EDA!$H$6:$BH$469,47,FALSE)</f>
        <v>8</v>
      </c>
      <c r="P11" s="46">
        <f>VLOOKUP($H11,[1]EDA!$H$6:$BH$469,48,FALSE)</f>
        <v>0</v>
      </c>
      <c r="Q11" s="46">
        <f>VLOOKUP($H11,[1]EDA!$H$6:$BH$469,49,FALSE)</f>
        <v>0</v>
      </c>
      <c r="R11" s="46">
        <f>VLOOKUP($H11,[1]EDA!$H$6:$BH$469,50,FALSE)</f>
        <v>0</v>
      </c>
      <c r="S11" s="46">
        <f>VLOOKUP($H11,[1]EDA!$H$6:$BH$469,51,FALSE)</f>
        <v>0</v>
      </c>
      <c r="T11" s="46">
        <f>VLOOKUP($H11,[1]EDA!$H$6:$BH$469,52,FALSE)</f>
        <v>0</v>
      </c>
      <c r="U11" s="46">
        <f>VLOOKUP($H11,[1]EDA!$H$6:$BH$469,53,FALSE)</f>
        <v>0</v>
      </c>
      <c r="V11" s="14"/>
      <c r="W11" s="14">
        <f t="shared" si="4"/>
        <v>48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1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/>
      <c r="AL11" s="49">
        <f t="shared" si="6"/>
        <v>1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/>
      <c r="BA11" s="24">
        <f t="shared" si="8"/>
        <v>0</v>
      </c>
      <c r="BB11" s="21">
        <f t="shared" si="9"/>
        <v>0</v>
      </c>
      <c r="BC11" s="46">
        <f>VLOOKUP($H11,[4]IRA!$H$7:$CH$470,68,FALSE)</f>
        <v>8</v>
      </c>
      <c r="BD11" s="46">
        <f>VLOOKUP($H11,[4]IRA!$H$7:$CH$470,69,FALSE)</f>
        <v>21</v>
      </c>
      <c r="BE11" s="46">
        <f>VLOOKUP($H11,[4]IRA!$H$7:$CH$470,70,FALSE)</f>
        <v>49</v>
      </c>
      <c r="BF11" s="46">
        <f>VLOOKUP($H11,[4]IRA!$H$7:$CH$470,71,FALSE)</f>
        <v>14</v>
      </c>
      <c r="BG11" s="46">
        <f>VLOOKUP($H11,[4]IRA!$H$7:$CH$470,72,FALSE)</f>
        <v>28</v>
      </c>
      <c r="BH11" s="46">
        <f>VLOOKUP($H11,[4]IRA!$H$7:$CH$470,73,FALSE)</f>
        <v>20</v>
      </c>
      <c r="BI11" s="46">
        <f>VLOOKUP($H11,[4]IRA!$H$7:$CH$470,74,FALSE)</f>
        <v>0</v>
      </c>
      <c r="BJ11" s="46">
        <f>VLOOKUP($H11,[4]IRA!$H$7:$CH$470,75,FALSE)</f>
        <v>0</v>
      </c>
      <c r="BK11" s="46">
        <f>VLOOKUP($H11,[4]IRA!$H$7:$CH$470,76,FALSE)</f>
        <v>0</v>
      </c>
      <c r="BL11" s="46">
        <f>VLOOKUP($H11,[4]IRA!$H$7:$CH$470,77,FALSE)</f>
        <v>0</v>
      </c>
      <c r="BM11" s="46">
        <f>VLOOKUP($H11,[4]IRA!$H$7:$CH$470,78,FALSE)</f>
        <v>0</v>
      </c>
      <c r="BN11" s="46">
        <f>VLOOKUP($H11,[4]IRA!$H$7:$CH$470,79,FALSE)</f>
        <v>0</v>
      </c>
      <c r="BO11" s="14"/>
      <c r="BP11" s="14">
        <f t="shared" si="10"/>
        <v>140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199999999999999" x14ac:dyDescent="0.2">
      <c r="A12" s="18" t="s">
        <v>2</v>
      </c>
      <c r="B12" s="18" t="s">
        <v>3</v>
      </c>
      <c r="C12" s="46">
        <v>400</v>
      </c>
      <c r="D12" s="17" t="s">
        <v>547</v>
      </c>
      <c r="E12" s="17" t="s">
        <v>548</v>
      </c>
      <c r="F12" s="18" t="s">
        <v>416</v>
      </c>
      <c r="G12" s="18" t="s">
        <v>824</v>
      </c>
      <c r="H12" s="18">
        <v>5</v>
      </c>
      <c r="I12" s="18" t="s">
        <v>6</v>
      </c>
      <c r="J12" s="47">
        <f>VLOOKUP($H12,[1]EDA!$H$6:$BH$469,42,FALSE)</f>
        <v>0</v>
      </c>
      <c r="K12" s="46">
        <f>VLOOKUP($H12,[1]EDA!$H$6:$BH$469,43,FALSE)</f>
        <v>0</v>
      </c>
      <c r="L12" s="46">
        <f>VLOOKUP($H12,[1]EDA!$H$6:$BH$469,44,FALSE)</f>
        <v>3</v>
      </c>
      <c r="M12" s="46">
        <f>VLOOKUP($H12,[1]EDA!$H$6:$BH$469,45,FALSE)</f>
        <v>9</v>
      </c>
      <c r="N12" s="46">
        <f>VLOOKUP($H12,[1]EDA!$H$6:$BH$469,46,FALSE)</f>
        <v>6</v>
      </c>
      <c r="O12" s="46">
        <f>VLOOKUP($H12,[1]EDA!$H$6:$BH$469,47,FALSE)</f>
        <v>2</v>
      </c>
      <c r="P12" s="46">
        <f>VLOOKUP($H12,[1]EDA!$H$6:$BH$469,48,FALSE)</f>
        <v>0</v>
      </c>
      <c r="Q12" s="46">
        <f>VLOOKUP($H12,[1]EDA!$H$6:$BH$469,49,FALSE)</f>
        <v>0</v>
      </c>
      <c r="R12" s="46">
        <f>VLOOKUP($H12,[1]EDA!$H$6:$BH$469,50,FALSE)</f>
        <v>0</v>
      </c>
      <c r="S12" s="46">
        <f>VLOOKUP($H12,[1]EDA!$H$6:$BH$469,51,FALSE)</f>
        <v>0</v>
      </c>
      <c r="T12" s="46">
        <f>VLOOKUP($H12,[1]EDA!$H$6:$BH$469,52,FALSE)</f>
        <v>0</v>
      </c>
      <c r="U12" s="46">
        <f>VLOOKUP($H12,[1]EDA!$H$6:$BH$469,53,FALSE)</f>
        <v>0</v>
      </c>
      <c r="V12" s="14"/>
      <c r="W12" s="14">
        <f t="shared" si="4"/>
        <v>20</v>
      </c>
      <c r="X12" s="21">
        <f t="shared" si="5"/>
        <v>0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0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0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/>
      <c r="AL12" s="49">
        <f t="shared" si="6"/>
        <v>0</v>
      </c>
      <c r="AM12" s="21">
        <f t="shared" si="7"/>
        <v>0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/>
      <c r="BA12" s="24">
        <f t="shared" si="8"/>
        <v>0</v>
      </c>
      <c r="BB12" s="21">
        <f t="shared" si="9"/>
        <v>0</v>
      </c>
      <c r="BC12" s="46">
        <f>VLOOKUP($H12,[4]IRA!$H$7:$CH$470,68,FALSE)</f>
        <v>7</v>
      </c>
      <c r="BD12" s="46">
        <f>VLOOKUP($H12,[4]IRA!$H$7:$CH$470,69,FALSE)</f>
        <v>1</v>
      </c>
      <c r="BE12" s="46">
        <f>VLOOKUP($H12,[4]IRA!$H$7:$CH$470,70,FALSE)</f>
        <v>6</v>
      </c>
      <c r="BF12" s="46">
        <f>VLOOKUP($H12,[4]IRA!$H$7:$CH$470,71,FALSE)</f>
        <v>6</v>
      </c>
      <c r="BG12" s="46">
        <f>VLOOKUP($H12,[4]IRA!$H$7:$CH$470,72,FALSE)</f>
        <v>7</v>
      </c>
      <c r="BH12" s="46">
        <f>VLOOKUP($H12,[4]IRA!$H$7:$CH$470,73,FALSE)</f>
        <v>1</v>
      </c>
      <c r="BI12" s="46">
        <f>VLOOKUP($H12,[4]IRA!$H$7:$CH$470,74,FALSE)</f>
        <v>0</v>
      </c>
      <c r="BJ12" s="46">
        <f>VLOOKUP($H12,[4]IRA!$H$7:$CH$470,75,FALSE)</f>
        <v>0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0</v>
      </c>
      <c r="BN12" s="46">
        <f>VLOOKUP($H12,[4]IRA!$H$7:$CH$470,79,FALSE)</f>
        <v>0</v>
      </c>
      <c r="BO12" s="14"/>
      <c r="BP12" s="14">
        <f t="shared" si="10"/>
        <v>28</v>
      </c>
      <c r="BQ12" s="21">
        <f t="shared" si="11"/>
        <v>0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199999999999999" x14ac:dyDescent="0.2">
      <c r="A13" s="18" t="s">
        <v>2</v>
      </c>
      <c r="B13" s="18" t="s">
        <v>3</v>
      </c>
      <c r="C13" s="46">
        <v>400</v>
      </c>
      <c r="D13" s="17" t="s">
        <v>547</v>
      </c>
      <c r="E13" s="17" t="s">
        <v>548</v>
      </c>
      <c r="F13" s="18" t="s">
        <v>416</v>
      </c>
      <c r="G13" s="18" t="s">
        <v>824</v>
      </c>
      <c r="H13" s="18">
        <v>6</v>
      </c>
      <c r="I13" s="18" t="s">
        <v>1</v>
      </c>
      <c r="J13" s="47">
        <f>VLOOKUP($H13,[1]EDA!$H$6:$BH$469,42,FALSE)</f>
        <v>1</v>
      </c>
      <c r="K13" s="46">
        <f>VLOOKUP($H13,[1]EDA!$H$6:$BH$469,43,FALSE)</f>
        <v>2</v>
      </c>
      <c r="L13" s="46">
        <f>VLOOKUP($H13,[1]EDA!$H$6:$BH$469,44,FALSE)</f>
        <v>6</v>
      </c>
      <c r="M13" s="46">
        <f>VLOOKUP($H13,[1]EDA!$H$6:$BH$469,45,FALSE)</f>
        <v>1</v>
      </c>
      <c r="N13" s="46">
        <f>VLOOKUP($H13,[1]EDA!$H$6:$BH$469,46,FALSE)</f>
        <v>4</v>
      </c>
      <c r="O13" s="46">
        <f>VLOOKUP($H13,[1]EDA!$H$6:$BH$469,47,FALSE)</f>
        <v>2</v>
      </c>
      <c r="P13" s="46">
        <f>VLOOKUP($H13,[1]EDA!$H$6:$BH$469,48,FALSE)</f>
        <v>0</v>
      </c>
      <c r="Q13" s="46">
        <f>VLOOKUP($H13,[1]EDA!$H$6:$BH$469,49,FALSE)</f>
        <v>0</v>
      </c>
      <c r="R13" s="46">
        <f>VLOOKUP($H13,[1]EDA!$H$6:$BH$469,50,FALSE)</f>
        <v>0</v>
      </c>
      <c r="S13" s="46">
        <f>VLOOKUP($H13,[1]EDA!$H$6:$BH$469,51,FALSE)</f>
        <v>0</v>
      </c>
      <c r="T13" s="46">
        <f>VLOOKUP($H13,[1]EDA!$H$6:$BH$469,52,FALSE)</f>
        <v>0</v>
      </c>
      <c r="U13" s="46">
        <f>VLOOKUP($H13,[1]EDA!$H$6:$BH$469,53,FALSE)</f>
        <v>0</v>
      </c>
      <c r="V13" s="14"/>
      <c r="W13" s="14">
        <f t="shared" si="4"/>
        <v>16</v>
      </c>
      <c r="X13" s="21">
        <f t="shared" si="5"/>
        <v>0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0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0</v>
      </c>
      <c r="AJ13" s="46">
        <f>VLOOKUP($H13,[2]EDA!$H$6:$AU$469,40,FALSE)</f>
        <v>0</v>
      </c>
      <c r="AK13" s="24"/>
      <c r="AL13" s="49">
        <f t="shared" si="6"/>
        <v>0</v>
      </c>
      <c r="AM13" s="21">
        <f t="shared" si="7"/>
        <v>0</v>
      </c>
      <c r="AN13" s="46">
        <f>VLOOKUP($H13,[3]IRA!$H$6:$BH$469,42,FALSE)</f>
        <v>0</v>
      </c>
      <c r="AO13" s="46">
        <f>VLOOKUP($H13,[3]IRA!$H$6:$BH$469,43,FALSE)</f>
        <v>1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0</v>
      </c>
      <c r="AV13" s="46">
        <f>VLOOKUP($H13,[3]IRA!$H$6:$BH$469,50,FALSE)</f>
        <v>0</v>
      </c>
      <c r="AW13" s="46">
        <f>VLOOKUP($H13,[3]IRA!$H$6:$BH$469,51,FALSE)</f>
        <v>0</v>
      </c>
      <c r="AX13" s="46">
        <f>VLOOKUP($H13,[3]IRA!$H$6:$BH$469,52,FALSE)</f>
        <v>0</v>
      </c>
      <c r="AY13" s="46">
        <f>VLOOKUP($H13,[3]IRA!$H$6:$BH$469,53,FALSE)</f>
        <v>0</v>
      </c>
      <c r="AZ13" s="24"/>
      <c r="BA13" s="24">
        <f t="shared" si="8"/>
        <v>1</v>
      </c>
      <c r="BB13" s="21">
        <f t="shared" si="9"/>
        <v>0</v>
      </c>
      <c r="BC13" s="46">
        <f>VLOOKUP($H13,[4]IRA!$H$7:$CH$470,68,FALSE)</f>
        <v>0</v>
      </c>
      <c r="BD13" s="46">
        <f>VLOOKUP($H13,[4]IRA!$H$7:$CH$470,69,FALSE)</f>
        <v>1</v>
      </c>
      <c r="BE13" s="46">
        <f>VLOOKUP($H13,[4]IRA!$H$7:$CH$470,70,FALSE)</f>
        <v>3</v>
      </c>
      <c r="BF13" s="46">
        <f>VLOOKUP($H13,[4]IRA!$H$7:$CH$470,71,FALSE)</f>
        <v>1</v>
      </c>
      <c r="BG13" s="46">
        <f>VLOOKUP($H13,[4]IRA!$H$7:$CH$470,72,FALSE)</f>
        <v>9</v>
      </c>
      <c r="BH13" s="46">
        <f>VLOOKUP($H13,[4]IRA!$H$7:$CH$470,73,FALSE)</f>
        <v>0</v>
      </c>
      <c r="BI13" s="46">
        <f>VLOOKUP($H13,[4]IRA!$H$7:$CH$470,74,FALSE)</f>
        <v>0</v>
      </c>
      <c r="BJ13" s="46">
        <f>VLOOKUP($H13,[4]IRA!$H$7:$CH$470,75,FALSE)</f>
        <v>0</v>
      </c>
      <c r="BK13" s="46">
        <f>VLOOKUP($H13,[4]IRA!$H$7:$CH$470,76,FALSE)</f>
        <v>0</v>
      </c>
      <c r="BL13" s="46">
        <f>VLOOKUP($H13,[4]IRA!$H$7:$CH$470,77,FALSE)</f>
        <v>0</v>
      </c>
      <c r="BM13" s="46">
        <f>VLOOKUP($H13,[4]IRA!$H$7:$CH$470,78,FALSE)</f>
        <v>0</v>
      </c>
      <c r="BN13" s="46">
        <f>VLOOKUP($H13,[4]IRA!$H$7:$CH$470,79,FALSE)</f>
        <v>0</v>
      </c>
      <c r="BO13" s="14"/>
      <c r="BP13" s="14">
        <f t="shared" si="10"/>
        <v>14</v>
      </c>
      <c r="BQ13" s="21">
        <f t="shared" si="11"/>
        <v>0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199999999999999" x14ac:dyDescent="0.2">
      <c r="A14" s="18" t="s">
        <v>2</v>
      </c>
      <c r="B14" s="18" t="s">
        <v>93</v>
      </c>
      <c r="C14" s="46">
        <v>400</v>
      </c>
      <c r="D14" s="17" t="s">
        <v>547</v>
      </c>
      <c r="E14" s="17" t="s">
        <v>548</v>
      </c>
      <c r="F14" s="18" t="s">
        <v>416</v>
      </c>
      <c r="G14" s="18" t="s">
        <v>825</v>
      </c>
      <c r="H14" s="18">
        <v>7</v>
      </c>
      <c r="I14" s="18" t="s">
        <v>101</v>
      </c>
      <c r="J14" s="47">
        <f>VLOOKUP($H14,[1]EDA!$H$6:$BH$469,42,FALSE)</f>
        <v>18</v>
      </c>
      <c r="K14" s="46">
        <f>VLOOKUP($H14,[1]EDA!$H$6:$BH$469,43,FALSE)</f>
        <v>9</v>
      </c>
      <c r="L14" s="46">
        <f>VLOOKUP($H14,[1]EDA!$H$6:$BH$469,44,FALSE)</f>
        <v>21</v>
      </c>
      <c r="M14" s="46">
        <f>VLOOKUP($H14,[1]EDA!$H$6:$BH$469,45,FALSE)</f>
        <v>23</v>
      </c>
      <c r="N14" s="46">
        <f>VLOOKUP($H14,[1]EDA!$H$6:$BH$469,46,FALSE)</f>
        <v>21</v>
      </c>
      <c r="O14" s="46">
        <f>VLOOKUP($H14,[1]EDA!$H$6:$BH$469,47,FALSE)</f>
        <v>12</v>
      </c>
      <c r="P14" s="46">
        <f>VLOOKUP($H14,[1]EDA!$H$6:$BH$469,48,FALSE)</f>
        <v>0</v>
      </c>
      <c r="Q14" s="46">
        <f>VLOOKUP($H14,[1]EDA!$H$6:$BH$469,49,FALSE)</f>
        <v>0</v>
      </c>
      <c r="R14" s="46">
        <f>VLOOKUP($H14,[1]EDA!$H$6:$BH$469,50,FALSE)</f>
        <v>0</v>
      </c>
      <c r="S14" s="46">
        <f>VLOOKUP($H14,[1]EDA!$H$6:$BH$469,51,FALSE)</f>
        <v>0</v>
      </c>
      <c r="T14" s="46">
        <f>VLOOKUP($H14,[1]EDA!$H$6:$BH$469,52,FALSE)</f>
        <v>0</v>
      </c>
      <c r="U14" s="46">
        <f>VLOOKUP($H14,[1]EDA!$H$6:$BH$469,53,FALSE)</f>
        <v>0</v>
      </c>
      <c r="V14" s="14"/>
      <c r="W14" s="14">
        <f t="shared" si="4"/>
        <v>104</v>
      </c>
      <c r="X14" s="21">
        <f t="shared" si="5"/>
        <v>0</v>
      </c>
      <c r="Y14" s="46">
        <f>VLOOKUP($H14,[2]EDA!$H$6:$AU$469,29,FALSE)</f>
        <v>0</v>
      </c>
      <c r="Z14" s="46">
        <f>VLOOKUP($H14,[2]EDA!$H$6:$AU$469,30,FALSE)</f>
        <v>0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1</v>
      </c>
      <c r="AD14" s="46">
        <f>VLOOKUP($H14,[2]EDA!$H$6:$AU$469,34,FALSE)</f>
        <v>1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/>
      <c r="AL14" s="49">
        <f t="shared" si="6"/>
        <v>2</v>
      </c>
      <c r="AM14" s="21">
        <f t="shared" si="7"/>
        <v>0</v>
      </c>
      <c r="AN14" s="46">
        <f>VLOOKUP($H14,[3]IRA!$H$6:$BH$469,42,FALSE)</f>
        <v>1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1</v>
      </c>
      <c r="AR14" s="46">
        <f>VLOOKUP($H14,[3]IRA!$H$6:$BH$469,46,FALSE)</f>
        <v>3</v>
      </c>
      <c r="AS14" s="46">
        <f>VLOOKUP($H14,[3]IRA!$H$6:$BH$469,47,FALSE)</f>
        <v>4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0</v>
      </c>
      <c r="AY14" s="46">
        <f>VLOOKUP($H14,[3]IRA!$H$6:$BH$469,53,FALSE)</f>
        <v>0</v>
      </c>
      <c r="AZ14" s="24"/>
      <c r="BA14" s="24">
        <f t="shared" si="8"/>
        <v>9</v>
      </c>
      <c r="BB14" s="21">
        <f t="shared" si="9"/>
        <v>0</v>
      </c>
      <c r="BC14" s="46">
        <f>VLOOKUP($H14,[4]IRA!$H$7:$CH$470,68,FALSE)</f>
        <v>24</v>
      </c>
      <c r="BD14" s="46">
        <f>VLOOKUP($H14,[4]IRA!$H$7:$CH$470,69,FALSE)</f>
        <v>12</v>
      </c>
      <c r="BE14" s="46">
        <f>VLOOKUP($H14,[4]IRA!$H$7:$CH$470,70,FALSE)</f>
        <v>34</v>
      </c>
      <c r="BF14" s="46">
        <f>VLOOKUP($H14,[4]IRA!$H$7:$CH$470,71,FALSE)</f>
        <v>29</v>
      </c>
      <c r="BG14" s="46">
        <f>VLOOKUP($H14,[4]IRA!$H$7:$CH$470,72,FALSE)</f>
        <v>49</v>
      </c>
      <c r="BH14" s="46">
        <f>VLOOKUP($H14,[4]IRA!$H$7:$CH$470,73,FALSE)</f>
        <v>15</v>
      </c>
      <c r="BI14" s="46">
        <f>VLOOKUP($H14,[4]IRA!$H$7:$CH$470,74,FALSE)</f>
        <v>0</v>
      </c>
      <c r="BJ14" s="46">
        <f>VLOOKUP($H14,[4]IRA!$H$7:$CH$470,75,FALSE)</f>
        <v>0</v>
      </c>
      <c r="BK14" s="46">
        <f>VLOOKUP($H14,[4]IRA!$H$7:$CH$470,76,FALSE)</f>
        <v>0</v>
      </c>
      <c r="BL14" s="46">
        <f>VLOOKUP($H14,[4]IRA!$H$7:$CH$470,77,FALSE)</f>
        <v>0</v>
      </c>
      <c r="BM14" s="46">
        <f>VLOOKUP($H14,[4]IRA!$H$7:$CH$470,78,FALSE)</f>
        <v>0</v>
      </c>
      <c r="BN14" s="46">
        <f>VLOOKUP($H14,[4]IRA!$H$7:$CH$470,79,FALSE)</f>
        <v>0</v>
      </c>
      <c r="BO14" s="14"/>
      <c r="BP14" s="14">
        <f t="shared" si="10"/>
        <v>163</v>
      </c>
      <c r="BQ14" s="21">
        <f t="shared" si="11"/>
        <v>0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199999999999999" x14ac:dyDescent="0.2">
      <c r="A15" s="18" t="s">
        <v>2</v>
      </c>
      <c r="B15" s="18" t="s">
        <v>93</v>
      </c>
      <c r="C15" s="46">
        <v>400</v>
      </c>
      <c r="D15" s="17" t="s">
        <v>547</v>
      </c>
      <c r="E15" s="17" t="s">
        <v>548</v>
      </c>
      <c r="F15" s="18" t="s">
        <v>416</v>
      </c>
      <c r="G15" s="18" t="s">
        <v>823</v>
      </c>
      <c r="H15" s="18">
        <v>8</v>
      </c>
      <c r="I15" s="18" t="s">
        <v>826</v>
      </c>
      <c r="J15" s="47">
        <f>VLOOKUP($H15,[1]EDA!$H$6:$BH$469,42,FALSE)</f>
        <v>3</v>
      </c>
      <c r="K15" s="46">
        <f>VLOOKUP($H15,[1]EDA!$H$6:$BH$469,43,FALSE)</f>
        <v>11</v>
      </c>
      <c r="L15" s="46">
        <f>VLOOKUP($H15,[1]EDA!$H$6:$BH$469,44,FALSE)</f>
        <v>6</v>
      </c>
      <c r="M15" s="46">
        <f>VLOOKUP($H15,[1]EDA!$H$6:$BH$469,45,FALSE)</f>
        <v>8</v>
      </c>
      <c r="N15" s="46">
        <f>VLOOKUP($H15,[1]EDA!$H$6:$BH$469,46,FALSE)</f>
        <v>13</v>
      </c>
      <c r="O15" s="46">
        <f>VLOOKUP($H15,[1]EDA!$H$6:$BH$469,47,FALSE)</f>
        <v>5</v>
      </c>
      <c r="P15" s="46">
        <f>VLOOKUP($H15,[1]EDA!$H$6:$BH$469,48,FALSE)</f>
        <v>0</v>
      </c>
      <c r="Q15" s="46">
        <f>VLOOKUP($H15,[1]EDA!$H$6:$BH$469,49,FALSE)</f>
        <v>0</v>
      </c>
      <c r="R15" s="46">
        <f>VLOOKUP($H15,[1]EDA!$H$6:$BH$469,50,FALSE)</f>
        <v>0</v>
      </c>
      <c r="S15" s="46">
        <f>VLOOKUP($H15,[1]EDA!$H$6:$BH$469,51,FALSE)</f>
        <v>0</v>
      </c>
      <c r="T15" s="46">
        <f>VLOOKUP($H15,[1]EDA!$H$6:$BH$469,52,FALSE)</f>
        <v>0</v>
      </c>
      <c r="U15" s="46">
        <f>VLOOKUP($H15,[1]EDA!$H$6:$BH$469,53,FALSE)</f>
        <v>0</v>
      </c>
      <c r="V15" s="14"/>
      <c r="W15" s="14">
        <f t="shared" si="4"/>
        <v>46</v>
      </c>
      <c r="X15" s="21">
        <f t="shared" si="5"/>
        <v>0</v>
      </c>
      <c r="Y15" s="46">
        <f>VLOOKUP($H15,[2]EDA!$H$6:$AU$469,29,FALSE)</f>
        <v>0</v>
      </c>
      <c r="Z15" s="46">
        <f>VLOOKUP($H15,[2]EDA!$H$6:$AU$469,30,FALSE)</f>
        <v>0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0</v>
      </c>
      <c r="AD15" s="46">
        <f>VLOOKUP($H15,[2]EDA!$H$6:$AU$469,34,FALSE)</f>
        <v>0</v>
      </c>
      <c r="AE15" s="46">
        <f>VLOOKUP($H15,[2]EDA!$H$6:$AU$469,35,FALSE)</f>
        <v>0</v>
      </c>
      <c r="AF15" s="46">
        <f>VLOOKUP($H15,[2]EDA!$H$6:$AU$469,36,FALSE)</f>
        <v>0</v>
      </c>
      <c r="AG15" s="46">
        <f>VLOOKUP($H15,[2]EDA!$H$6:$AU$469,37,FALSE)</f>
        <v>0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0</v>
      </c>
      <c r="AK15" s="24"/>
      <c r="AL15" s="49">
        <f t="shared" si="6"/>
        <v>0</v>
      </c>
      <c r="AM15" s="21">
        <f t="shared" si="7"/>
        <v>0</v>
      </c>
      <c r="AN15" s="46">
        <f>VLOOKUP($H15,[3]IRA!$H$6:$BH$469,42,FALSE)</f>
        <v>0</v>
      </c>
      <c r="AO15" s="46">
        <f>VLOOKUP($H15,[3]IRA!$H$6:$BH$469,43,FALSE)</f>
        <v>7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0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/>
      <c r="BA15" s="24">
        <f t="shared" si="8"/>
        <v>7</v>
      </c>
      <c r="BB15" s="21">
        <f t="shared" si="9"/>
        <v>0</v>
      </c>
      <c r="BC15" s="46">
        <f>VLOOKUP($H15,[4]IRA!$H$7:$CH$470,68,FALSE)</f>
        <v>3</v>
      </c>
      <c r="BD15" s="46">
        <f>VLOOKUP($H15,[4]IRA!$H$7:$CH$470,69,FALSE)</f>
        <v>21</v>
      </c>
      <c r="BE15" s="46">
        <f>VLOOKUP($H15,[4]IRA!$H$7:$CH$470,70,FALSE)</f>
        <v>18</v>
      </c>
      <c r="BF15" s="46">
        <f>VLOOKUP($H15,[4]IRA!$H$7:$CH$470,71,FALSE)</f>
        <v>28</v>
      </c>
      <c r="BG15" s="46">
        <f>VLOOKUP($H15,[4]IRA!$H$7:$CH$470,72,FALSE)</f>
        <v>32</v>
      </c>
      <c r="BH15" s="46">
        <f>VLOOKUP($H15,[4]IRA!$H$7:$CH$470,73,FALSE)</f>
        <v>16</v>
      </c>
      <c r="BI15" s="46">
        <f>VLOOKUP($H15,[4]IRA!$H$7:$CH$470,74,FALSE)</f>
        <v>0</v>
      </c>
      <c r="BJ15" s="46">
        <f>VLOOKUP($H15,[4]IRA!$H$7:$CH$470,75,FALSE)</f>
        <v>0</v>
      </c>
      <c r="BK15" s="46">
        <f>VLOOKUP($H15,[4]IRA!$H$7:$CH$470,76,FALSE)</f>
        <v>0</v>
      </c>
      <c r="BL15" s="46">
        <f>VLOOKUP($H15,[4]IRA!$H$7:$CH$470,77,FALSE)</f>
        <v>0</v>
      </c>
      <c r="BM15" s="46">
        <f>VLOOKUP($H15,[4]IRA!$H$7:$CH$470,78,FALSE)</f>
        <v>0</v>
      </c>
      <c r="BN15" s="46">
        <f>VLOOKUP($H15,[4]IRA!$H$7:$CH$470,79,FALSE)</f>
        <v>0</v>
      </c>
      <c r="BO15" s="14"/>
      <c r="BP15" s="14">
        <f t="shared" si="10"/>
        <v>118</v>
      </c>
      <c r="BQ15" s="21">
        <f t="shared" si="11"/>
        <v>0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199999999999999" x14ac:dyDescent="0.2">
      <c r="A16" s="18" t="s">
        <v>2</v>
      </c>
      <c r="B16" s="18" t="s">
        <v>93</v>
      </c>
      <c r="C16" s="46">
        <v>400</v>
      </c>
      <c r="D16" s="17" t="s">
        <v>547</v>
      </c>
      <c r="E16" s="17" t="s">
        <v>548</v>
      </c>
      <c r="F16" s="18" t="s">
        <v>228</v>
      </c>
      <c r="G16" s="18" t="s">
        <v>823</v>
      </c>
      <c r="H16" s="18">
        <v>9</v>
      </c>
      <c r="I16" s="18" t="s">
        <v>107</v>
      </c>
      <c r="J16" s="47">
        <f>VLOOKUP($H16,[1]EDA!$H$6:$BH$469,42,FALSE)</f>
        <v>24</v>
      </c>
      <c r="K16" s="46">
        <f>VLOOKUP($H16,[1]EDA!$H$6:$BH$469,43,FALSE)</f>
        <v>10</v>
      </c>
      <c r="L16" s="46">
        <f>VLOOKUP($H16,[1]EDA!$H$6:$BH$469,44,FALSE)</f>
        <v>26</v>
      </c>
      <c r="M16" s="46">
        <f>VLOOKUP($H16,[1]EDA!$H$6:$BH$469,45,FALSE)</f>
        <v>21</v>
      </c>
      <c r="N16" s="46">
        <f>VLOOKUP($H16,[1]EDA!$H$6:$BH$469,46,FALSE)</f>
        <v>18</v>
      </c>
      <c r="O16" s="46">
        <f>VLOOKUP($H16,[1]EDA!$H$6:$BH$469,47,FALSE)</f>
        <v>12</v>
      </c>
      <c r="P16" s="46">
        <f>VLOOKUP($H16,[1]EDA!$H$6:$BH$469,48,FALSE)</f>
        <v>0</v>
      </c>
      <c r="Q16" s="46">
        <f>VLOOKUP($H16,[1]EDA!$H$6:$BH$469,49,FALSE)</f>
        <v>0</v>
      </c>
      <c r="R16" s="46">
        <f>VLOOKUP($H16,[1]EDA!$H$6:$BH$469,50,FALSE)</f>
        <v>0</v>
      </c>
      <c r="S16" s="46">
        <f>VLOOKUP($H16,[1]EDA!$H$6:$BH$469,51,FALSE)</f>
        <v>0</v>
      </c>
      <c r="T16" s="46">
        <f>VLOOKUP($H16,[1]EDA!$H$6:$BH$469,52,FALSE)</f>
        <v>0</v>
      </c>
      <c r="U16" s="46">
        <f>VLOOKUP($H16,[1]EDA!$H$6:$BH$469,53,FALSE)</f>
        <v>0</v>
      </c>
      <c r="V16" s="14"/>
      <c r="W16" s="14">
        <f t="shared" si="4"/>
        <v>111</v>
      </c>
      <c r="X16" s="21">
        <f t="shared" si="5"/>
        <v>0</v>
      </c>
      <c r="Y16" s="46">
        <f>VLOOKUP($H16,[2]EDA!$H$6:$AU$469,29,FALSE)</f>
        <v>1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1</v>
      </c>
      <c r="AE16" s="46">
        <f>VLOOKUP($H16,[2]EDA!$H$6:$AU$469,35,FALSE)</f>
        <v>0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/>
      <c r="AL16" s="49">
        <f t="shared" si="6"/>
        <v>2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1</v>
      </c>
      <c r="AR16" s="46">
        <f>VLOOKUP($H16,[3]IRA!$H$6:$BH$469,46,FALSE)</f>
        <v>1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/>
      <c r="BA16" s="24">
        <f t="shared" si="8"/>
        <v>2</v>
      </c>
      <c r="BB16" s="21">
        <f t="shared" si="9"/>
        <v>0</v>
      </c>
      <c r="BC16" s="46">
        <f>VLOOKUP($H16,[4]IRA!$H$7:$CH$470,68,FALSE)</f>
        <v>31</v>
      </c>
      <c r="BD16" s="46">
        <f>VLOOKUP($H16,[4]IRA!$H$7:$CH$470,69,FALSE)</f>
        <v>27</v>
      </c>
      <c r="BE16" s="46">
        <f>VLOOKUP($H16,[4]IRA!$H$7:$CH$470,70,FALSE)</f>
        <v>28</v>
      </c>
      <c r="BF16" s="46">
        <f>VLOOKUP($H16,[4]IRA!$H$7:$CH$470,71,FALSE)</f>
        <v>35</v>
      </c>
      <c r="BG16" s="46">
        <f>VLOOKUP($H16,[4]IRA!$H$7:$CH$470,72,FALSE)</f>
        <v>46</v>
      </c>
      <c r="BH16" s="46">
        <f>VLOOKUP($H16,[4]IRA!$H$7:$CH$470,73,FALSE)</f>
        <v>32</v>
      </c>
      <c r="BI16" s="46">
        <f>VLOOKUP($H16,[4]IRA!$H$7:$CH$470,74,FALSE)</f>
        <v>0</v>
      </c>
      <c r="BJ16" s="46">
        <f>VLOOKUP($H16,[4]IRA!$H$7:$CH$470,75,FALSE)</f>
        <v>0</v>
      </c>
      <c r="BK16" s="46">
        <f>VLOOKUP($H16,[4]IRA!$H$7:$CH$470,76,FALSE)</f>
        <v>0</v>
      </c>
      <c r="BL16" s="46">
        <f>VLOOKUP($H16,[4]IRA!$H$7:$CH$470,77,FALSE)</f>
        <v>0</v>
      </c>
      <c r="BM16" s="46">
        <f>VLOOKUP($H16,[4]IRA!$H$7:$CH$470,78,FALSE)</f>
        <v>0</v>
      </c>
      <c r="BN16" s="46">
        <f>VLOOKUP($H16,[4]IRA!$H$7:$CH$470,79,FALSE)</f>
        <v>0</v>
      </c>
      <c r="BO16" s="14"/>
      <c r="BP16" s="14">
        <f t="shared" si="10"/>
        <v>199</v>
      </c>
      <c r="BQ16" s="21">
        <f t="shared" si="11"/>
        <v>0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199999999999999" x14ac:dyDescent="0.2">
      <c r="A17" s="18" t="s">
        <v>2</v>
      </c>
      <c r="B17" s="18" t="s">
        <v>93</v>
      </c>
      <c r="C17" s="46">
        <v>400</v>
      </c>
      <c r="D17" s="17" t="s">
        <v>547</v>
      </c>
      <c r="E17" s="17" t="s">
        <v>548</v>
      </c>
      <c r="F17" s="18" t="s">
        <v>228</v>
      </c>
      <c r="G17" s="18" t="s">
        <v>827</v>
      </c>
      <c r="H17" s="18">
        <v>10</v>
      </c>
      <c r="I17" s="18" t="s">
        <v>98</v>
      </c>
      <c r="J17" s="47">
        <f>VLOOKUP($H17,[1]EDA!$H$6:$BH$469,42,FALSE)</f>
        <v>9</v>
      </c>
      <c r="K17" s="46">
        <f>VLOOKUP($H17,[1]EDA!$H$6:$BH$469,43,FALSE)</f>
        <v>5</v>
      </c>
      <c r="L17" s="46">
        <f>VLOOKUP($H17,[1]EDA!$H$6:$BH$469,44,FALSE)</f>
        <v>3</v>
      </c>
      <c r="M17" s="46">
        <f>VLOOKUP($H17,[1]EDA!$H$6:$BH$469,45,FALSE)</f>
        <v>6</v>
      </c>
      <c r="N17" s="46">
        <f>VLOOKUP($H17,[1]EDA!$H$6:$BH$469,46,FALSE)</f>
        <v>7</v>
      </c>
      <c r="O17" s="46">
        <f>VLOOKUP($H17,[1]EDA!$H$6:$BH$469,47,FALSE)</f>
        <v>2</v>
      </c>
      <c r="P17" s="46">
        <f>VLOOKUP($H17,[1]EDA!$H$6:$BH$469,48,FALSE)</f>
        <v>0</v>
      </c>
      <c r="Q17" s="46">
        <f>VLOOKUP($H17,[1]EDA!$H$6:$BH$469,49,FALSE)</f>
        <v>0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0</v>
      </c>
      <c r="U17" s="46">
        <f>VLOOKUP($H17,[1]EDA!$H$6:$BH$469,53,FALSE)</f>
        <v>0</v>
      </c>
      <c r="V17" s="14"/>
      <c r="W17" s="14">
        <f t="shared" si="4"/>
        <v>32</v>
      </c>
      <c r="X17" s="21">
        <f t="shared" si="5"/>
        <v>0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/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/>
      <c r="BA17" s="24">
        <f t="shared" si="8"/>
        <v>0</v>
      </c>
      <c r="BB17" s="21">
        <f t="shared" si="9"/>
        <v>0</v>
      </c>
      <c r="BC17" s="46">
        <f>VLOOKUP($H17,[4]IRA!$H$7:$CH$470,68,FALSE)</f>
        <v>36</v>
      </c>
      <c r="BD17" s="46">
        <f>VLOOKUP($H17,[4]IRA!$H$7:$CH$470,69,FALSE)</f>
        <v>19</v>
      </c>
      <c r="BE17" s="46">
        <f>VLOOKUP($H17,[4]IRA!$H$7:$CH$470,70,FALSE)</f>
        <v>41</v>
      </c>
      <c r="BF17" s="46">
        <f>VLOOKUP($H17,[4]IRA!$H$7:$CH$470,71,FALSE)</f>
        <v>43</v>
      </c>
      <c r="BG17" s="46">
        <f>VLOOKUP($H17,[4]IRA!$H$7:$CH$470,72,FALSE)</f>
        <v>41</v>
      </c>
      <c r="BH17" s="46">
        <f>VLOOKUP($H17,[4]IRA!$H$7:$CH$470,73,FALSE)</f>
        <v>36</v>
      </c>
      <c r="BI17" s="46">
        <f>VLOOKUP($H17,[4]IRA!$H$7:$CH$470,74,FALSE)</f>
        <v>0</v>
      </c>
      <c r="BJ17" s="46">
        <f>VLOOKUP($H17,[4]IRA!$H$7:$CH$470,75,FALSE)</f>
        <v>0</v>
      </c>
      <c r="BK17" s="46">
        <f>VLOOKUP($H17,[4]IRA!$H$7:$CH$470,76,FALSE)</f>
        <v>0</v>
      </c>
      <c r="BL17" s="46">
        <f>VLOOKUP($H17,[4]IRA!$H$7:$CH$470,77,FALSE)</f>
        <v>0</v>
      </c>
      <c r="BM17" s="46">
        <f>VLOOKUP($H17,[4]IRA!$H$7:$CH$470,78,FALSE)</f>
        <v>0</v>
      </c>
      <c r="BN17" s="46">
        <f>VLOOKUP($H17,[4]IRA!$H$7:$CH$470,79,FALSE)</f>
        <v>0</v>
      </c>
      <c r="BO17" s="14"/>
      <c r="BP17" s="14">
        <f t="shared" si="10"/>
        <v>216</v>
      </c>
      <c r="BQ17" s="21">
        <f t="shared" si="11"/>
        <v>0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199999999999999" x14ac:dyDescent="0.2">
      <c r="A18" s="18" t="s">
        <v>2</v>
      </c>
      <c r="B18" s="18" t="s">
        <v>93</v>
      </c>
      <c r="C18" s="46">
        <v>400</v>
      </c>
      <c r="D18" s="17" t="s">
        <v>547</v>
      </c>
      <c r="E18" s="17" t="s">
        <v>548</v>
      </c>
      <c r="F18" s="18" t="s">
        <v>416</v>
      </c>
      <c r="G18" s="18" t="s">
        <v>824</v>
      </c>
      <c r="H18" s="18">
        <v>11</v>
      </c>
      <c r="I18" s="18" t="s">
        <v>97</v>
      </c>
      <c r="J18" s="47">
        <f>VLOOKUP($H18,[1]EDA!$H$6:$BH$469,42,FALSE)</f>
        <v>0</v>
      </c>
      <c r="K18" s="46">
        <f>VLOOKUP($H18,[1]EDA!$H$6:$BH$469,43,FALSE)</f>
        <v>1</v>
      </c>
      <c r="L18" s="46">
        <f>VLOOKUP($H18,[1]EDA!$H$6:$BH$469,44,FALSE)</f>
        <v>3</v>
      </c>
      <c r="M18" s="46">
        <f>VLOOKUP($H18,[1]EDA!$H$6:$BH$469,45,FALSE)</f>
        <v>3</v>
      </c>
      <c r="N18" s="46">
        <f>VLOOKUP($H18,[1]EDA!$H$6:$BH$469,46,FALSE)</f>
        <v>0</v>
      </c>
      <c r="O18" s="46">
        <f>VLOOKUP($H18,[1]EDA!$H$6:$BH$469,47,FALSE)</f>
        <v>1</v>
      </c>
      <c r="P18" s="46">
        <f>VLOOKUP($H18,[1]EDA!$H$6:$BH$469,48,FALSE)</f>
        <v>0</v>
      </c>
      <c r="Q18" s="46">
        <f>VLOOKUP($H18,[1]EDA!$H$6:$BH$469,49,FALSE)</f>
        <v>0</v>
      </c>
      <c r="R18" s="46">
        <f>VLOOKUP($H18,[1]EDA!$H$6:$BH$469,50,FALSE)</f>
        <v>0</v>
      </c>
      <c r="S18" s="46">
        <f>VLOOKUP($H18,[1]EDA!$H$6:$BH$469,51,FALSE)</f>
        <v>0</v>
      </c>
      <c r="T18" s="46">
        <f>VLOOKUP($H18,[1]EDA!$H$6:$BH$469,52,FALSE)</f>
        <v>0</v>
      </c>
      <c r="U18" s="46">
        <f>VLOOKUP($H18,[1]EDA!$H$6:$BH$469,53,FALSE)</f>
        <v>0</v>
      </c>
      <c r="V18" s="14"/>
      <c r="W18" s="14">
        <f t="shared" si="4"/>
        <v>8</v>
      </c>
      <c r="X18" s="21">
        <f t="shared" si="5"/>
        <v>0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/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/>
      <c r="BA18" s="24">
        <f t="shared" si="8"/>
        <v>0</v>
      </c>
      <c r="BB18" s="21">
        <f t="shared" si="9"/>
        <v>0</v>
      </c>
      <c r="BC18" s="46">
        <f>VLOOKUP($H18,[4]IRA!$H$7:$CH$470,68,FALSE)</f>
        <v>1</v>
      </c>
      <c r="BD18" s="46">
        <f>VLOOKUP($H18,[4]IRA!$H$7:$CH$470,69,FALSE)</f>
        <v>1</v>
      </c>
      <c r="BE18" s="46">
        <f>VLOOKUP($H18,[4]IRA!$H$7:$CH$470,70,FALSE)</f>
        <v>1</v>
      </c>
      <c r="BF18" s="46">
        <f>VLOOKUP($H18,[4]IRA!$H$7:$CH$470,71,FALSE)</f>
        <v>0</v>
      </c>
      <c r="BG18" s="46">
        <f>VLOOKUP($H18,[4]IRA!$H$7:$CH$470,72,FALSE)</f>
        <v>0</v>
      </c>
      <c r="BH18" s="46">
        <f>VLOOKUP($H18,[4]IRA!$H$7:$CH$470,73,FALSE)</f>
        <v>1</v>
      </c>
      <c r="BI18" s="46">
        <f>VLOOKUP($H18,[4]IRA!$H$7:$CH$470,74,FALSE)</f>
        <v>0</v>
      </c>
      <c r="BJ18" s="46">
        <f>VLOOKUP($H18,[4]IRA!$H$7:$CH$470,75,FALSE)</f>
        <v>0</v>
      </c>
      <c r="BK18" s="46">
        <f>VLOOKUP($H18,[4]IRA!$H$7:$CH$470,76,FALSE)</f>
        <v>0</v>
      </c>
      <c r="BL18" s="46">
        <f>VLOOKUP($H18,[4]IRA!$H$7:$CH$470,77,FALSE)</f>
        <v>0</v>
      </c>
      <c r="BM18" s="46">
        <f>VLOOKUP($H18,[4]IRA!$H$7:$CH$470,78,FALSE)</f>
        <v>0</v>
      </c>
      <c r="BN18" s="46">
        <f>VLOOKUP($H18,[4]IRA!$H$7:$CH$470,79,FALSE)</f>
        <v>0</v>
      </c>
      <c r="BO18" s="14"/>
      <c r="BP18" s="14">
        <f t="shared" si="10"/>
        <v>4</v>
      </c>
      <c r="BQ18" s="21">
        <f t="shared" si="11"/>
        <v>0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199999999999999" x14ac:dyDescent="0.2">
      <c r="A19" s="18" t="s">
        <v>2</v>
      </c>
      <c r="B19" s="18" t="s">
        <v>93</v>
      </c>
      <c r="C19" s="46">
        <v>400</v>
      </c>
      <c r="D19" s="17" t="s">
        <v>547</v>
      </c>
      <c r="E19" s="17" t="s">
        <v>548</v>
      </c>
      <c r="F19" s="18" t="s">
        <v>416</v>
      </c>
      <c r="G19" s="18" t="s">
        <v>824</v>
      </c>
      <c r="H19" s="18">
        <v>12</v>
      </c>
      <c r="I19" s="18" t="s">
        <v>102</v>
      </c>
      <c r="J19" s="47">
        <f>VLOOKUP($H19,[1]EDA!$H$6:$BH$469,42,FALSE)</f>
        <v>0</v>
      </c>
      <c r="K19" s="46">
        <f>VLOOKUP($H19,[1]EDA!$H$6:$BH$469,43,FALSE)</f>
        <v>0</v>
      </c>
      <c r="L19" s="46">
        <f>VLOOKUP($H19,[1]EDA!$H$6:$BH$469,44,FALSE)</f>
        <v>1</v>
      </c>
      <c r="M19" s="46">
        <f>VLOOKUP($H19,[1]EDA!$H$6:$BH$469,45,FALSE)</f>
        <v>5</v>
      </c>
      <c r="N19" s="46">
        <f>VLOOKUP($H19,[1]EDA!$H$6:$BH$469,46,FALSE)</f>
        <v>0</v>
      </c>
      <c r="O19" s="46">
        <f>VLOOKUP($H19,[1]EDA!$H$6:$BH$469,47,FALSE)</f>
        <v>0</v>
      </c>
      <c r="P19" s="46">
        <f>VLOOKUP($H19,[1]EDA!$H$6:$BH$469,48,FALSE)</f>
        <v>0</v>
      </c>
      <c r="Q19" s="46">
        <f>VLOOKUP($H19,[1]EDA!$H$6:$BH$469,49,FALSE)</f>
        <v>0</v>
      </c>
      <c r="R19" s="46">
        <f>VLOOKUP($H19,[1]EDA!$H$6:$BH$469,50,FALSE)</f>
        <v>0</v>
      </c>
      <c r="S19" s="46">
        <f>VLOOKUP($H19,[1]EDA!$H$6:$BH$469,51,FALSE)</f>
        <v>0</v>
      </c>
      <c r="T19" s="46">
        <f>VLOOKUP($H19,[1]EDA!$H$6:$BH$469,52,FALSE)</f>
        <v>0</v>
      </c>
      <c r="U19" s="46">
        <f>VLOOKUP($H19,[1]EDA!$H$6:$BH$469,53,FALSE)</f>
        <v>0</v>
      </c>
      <c r="V19" s="14"/>
      <c r="W19" s="14">
        <f t="shared" si="4"/>
        <v>6</v>
      </c>
      <c r="X19" s="21">
        <f t="shared" si="5"/>
        <v>0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/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3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/>
      <c r="BA19" s="24">
        <f t="shared" si="8"/>
        <v>3</v>
      </c>
      <c r="BB19" s="21">
        <f t="shared" si="9"/>
        <v>0</v>
      </c>
      <c r="BC19" s="46">
        <f>VLOOKUP($H19,[4]IRA!$H$7:$CH$470,68,FALSE)</f>
        <v>2</v>
      </c>
      <c r="BD19" s="46">
        <f>VLOOKUP($H19,[4]IRA!$H$7:$CH$470,69,FALSE)</f>
        <v>7</v>
      </c>
      <c r="BE19" s="46">
        <f>VLOOKUP($H19,[4]IRA!$H$7:$CH$470,70,FALSE)</f>
        <v>2</v>
      </c>
      <c r="BF19" s="46">
        <f>VLOOKUP($H19,[4]IRA!$H$7:$CH$470,71,FALSE)</f>
        <v>6</v>
      </c>
      <c r="BG19" s="46">
        <f>VLOOKUP($H19,[4]IRA!$H$7:$CH$470,72,FALSE)</f>
        <v>0</v>
      </c>
      <c r="BH19" s="46">
        <f>VLOOKUP($H19,[4]IRA!$H$7:$CH$470,73,FALSE)</f>
        <v>2</v>
      </c>
      <c r="BI19" s="46">
        <f>VLOOKUP($H19,[4]IRA!$H$7:$CH$470,74,FALSE)</f>
        <v>0</v>
      </c>
      <c r="BJ19" s="46">
        <f>VLOOKUP($H19,[4]IRA!$H$7:$CH$470,75,FALSE)</f>
        <v>0</v>
      </c>
      <c r="BK19" s="46">
        <f>VLOOKUP($H19,[4]IRA!$H$7:$CH$470,76,FALSE)</f>
        <v>0</v>
      </c>
      <c r="BL19" s="46">
        <f>VLOOKUP($H19,[4]IRA!$H$7:$CH$470,77,FALSE)</f>
        <v>0</v>
      </c>
      <c r="BM19" s="46">
        <f>VLOOKUP($H19,[4]IRA!$H$7:$CH$470,78,FALSE)</f>
        <v>0</v>
      </c>
      <c r="BN19" s="46">
        <f>VLOOKUP($H19,[4]IRA!$H$7:$CH$470,79,FALSE)</f>
        <v>0</v>
      </c>
      <c r="BO19" s="14"/>
      <c r="BP19" s="14">
        <f t="shared" si="10"/>
        <v>19</v>
      </c>
      <c r="BQ19" s="21">
        <f t="shared" si="11"/>
        <v>0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199999999999999" x14ac:dyDescent="0.2">
      <c r="A20" s="18" t="s">
        <v>2</v>
      </c>
      <c r="B20" s="18" t="s">
        <v>93</v>
      </c>
      <c r="C20" s="46">
        <v>400</v>
      </c>
      <c r="D20" s="17" t="s">
        <v>547</v>
      </c>
      <c r="E20" s="17" t="s">
        <v>548</v>
      </c>
      <c r="F20" s="18" t="s">
        <v>228</v>
      </c>
      <c r="G20" s="18" t="s">
        <v>828</v>
      </c>
      <c r="H20" s="18">
        <v>13</v>
      </c>
      <c r="I20" s="18" t="s">
        <v>2</v>
      </c>
      <c r="J20" s="47">
        <f>VLOOKUP($H20,[1]EDA!$H$6:$BH$469,42,FALSE)</f>
        <v>3</v>
      </c>
      <c r="K20" s="46">
        <f>VLOOKUP($H20,[1]EDA!$H$6:$BH$469,43,FALSE)</f>
        <v>5</v>
      </c>
      <c r="L20" s="46">
        <f>VLOOKUP($H20,[1]EDA!$H$6:$BH$469,44,FALSE)</f>
        <v>2</v>
      </c>
      <c r="M20" s="46">
        <f>VLOOKUP($H20,[1]EDA!$H$6:$BH$469,45,FALSE)</f>
        <v>0</v>
      </c>
      <c r="N20" s="46">
        <f>VLOOKUP($H20,[1]EDA!$H$6:$BH$469,46,FALSE)</f>
        <v>3</v>
      </c>
      <c r="O20" s="46">
        <f>VLOOKUP($H20,[1]EDA!$H$6:$BH$469,47,FALSE)</f>
        <v>2</v>
      </c>
      <c r="P20" s="46">
        <f>VLOOKUP($H20,[1]EDA!$H$6:$BH$469,48,FALSE)</f>
        <v>0</v>
      </c>
      <c r="Q20" s="46">
        <f>VLOOKUP($H20,[1]EDA!$H$6:$BH$469,49,FALSE)</f>
        <v>0</v>
      </c>
      <c r="R20" s="46">
        <f>VLOOKUP($H20,[1]EDA!$H$6:$BH$469,50,FALSE)</f>
        <v>0</v>
      </c>
      <c r="S20" s="46">
        <f>VLOOKUP($H20,[1]EDA!$H$6:$BH$469,51,FALSE)</f>
        <v>0</v>
      </c>
      <c r="T20" s="46">
        <f>VLOOKUP($H20,[1]EDA!$H$6:$BH$469,52,FALSE)</f>
        <v>0</v>
      </c>
      <c r="U20" s="46">
        <f>VLOOKUP($H20,[1]EDA!$H$6:$BH$469,53,FALSE)</f>
        <v>0</v>
      </c>
      <c r="V20" s="14"/>
      <c r="W20" s="14">
        <f t="shared" si="4"/>
        <v>15</v>
      </c>
      <c r="X20" s="21">
        <f t="shared" si="5"/>
        <v>0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/>
      <c r="AL20" s="49">
        <f t="shared" si="6"/>
        <v>0</v>
      </c>
      <c r="AM20" s="21">
        <f t="shared" si="7"/>
        <v>0</v>
      </c>
      <c r="AN20" s="46">
        <f>VLOOKUP($H20,[3]IRA!$H$6:$BH$469,42,FALSE)</f>
        <v>0</v>
      </c>
      <c r="AO20" s="46">
        <f>VLOOKUP($H20,[3]IRA!$H$6:$BH$469,43,FALSE)</f>
        <v>0</v>
      </c>
      <c r="AP20" s="46">
        <f>VLOOKUP($H20,[3]IRA!$H$6:$BH$469,44,FALSE)</f>
        <v>1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0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0</v>
      </c>
      <c r="AY20" s="46">
        <f>VLOOKUP($H20,[3]IRA!$H$6:$BH$469,53,FALSE)</f>
        <v>0</v>
      </c>
      <c r="AZ20" s="24"/>
      <c r="BA20" s="24">
        <f t="shared" si="8"/>
        <v>1</v>
      </c>
      <c r="BB20" s="21">
        <f t="shared" si="9"/>
        <v>0</v>
      </c>
      <c r="BC20" s="46">
        <f>VLOOKUP($H20,[4]IRA!$H$7:$CH$470,68,FALSE)</f>
        <v>36</v>
      </c>
      <c r="BD20" s="46">
        <f>VLOOKUP($H20,[4]IRA!$H$7:$CH$470,69,FALSE)</f>
        <v>23</v>
      </c>
      <c r="BE20" s="46">
        <f>VLOOKUP($H20,[4]IRA!$H$7:$CH$470,70,FALSE)</f>
        <v>51</v>
      </c>
      <c r="BF20" s="46">
        <f>VLOOKUP($H20,[4]IRA!$H$7:$CH$470,71,FALSE)</f>
        <v>23</v>
      </c>
      <c r="BG20" s="46">
        <f>VLOOKUP($H20,[4]IRA!$H$7:$CH$470,72,FALSE)</f>
        <v>35</v>
      </c>
      <c r="BH20" s="46">
        <f>VLOOKUP($H20,[4]IRA!$H$7:$CH$470,73,FALSE)</f>
        <v>39</v>
      </c>
      <c r="BI20" s="46">
        <f>VLOOKUP($H20,[4]IRA!$H$7:$CH$470,74,FALSE)</f>
        <v>0</v>
      </c>
      <c r="BJ20" s="46">
        <f>VLOOKUP($H20,[4]IRA!$H$7:$CH$470,75,FALSE)</f>
        <v>0</v>
      </c>
      <c r="BK20" s="46">
        <f>VLOOKUP($H20,[4]IRA!$H$7:$CH$470,76,FALSE)</f>
        <v>0</v>
      </c>
      <c r="BL20" s="46">
        <f>VLOOKUP($H20,[4]IRA!$H$7:$CH$470,77,FALSE)</f>
        <v>0</v>
      </c>
      <c r="BM20" s="46">
        <f>VLOOKUP($H20,[4]IRA!$H$7:$CH$470,78,FALSE)</f>
        <v>0</v>
      </c>
      <c r="BN20" s="46">
        <f>VLOOKUP($H20,[4]IRA!$H$7:$CH$470,79,FALSE)</f>
        <v>0</v>
      </c>
      <c r="BO20" s="14"/>
      <c r="BP20" s="14">
        <f t="shared" si="10"/>
        <v>207</v>
      </c>
      <c r="BQ20" s="21">
        <f t="shared" si="11"/>
        <v>0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199999999999999" x14ac:dyDescent="0.2">
      <c r="A21" s="18" t="s">
        <v>2</v>
      </c>
      <c r="B21" s="18" t="s">
        <v>93</v>
      </c>
      <c r="C21" s="46">
        <v>400</v>
      </c>
      <c r="D21" s="17" t="s">
        <v>547</v>
      </c>
      <c r="E21" s="17" t="s">
        <v>548</v>
      </c>
      <c r="F21" s="18" t="s">
        <v>228</v>
      </c>
      <c r="G21" s="18" t="s">
        <v>827</v>
      </c>
      <c r="H21" s="18">
        <v>14</v>
      </c>
      <c r="I21" s="18" t="s">
        <v>829</v>
      </c>
      <c r="J21" s="47">
        <f>VLOOKUP($H21,[1]EDA!$H$6:$BH$469,42,FALSE)</f>
        <v>8</v>
      </c>
      <c r="K21" s="46">
        <f>VLOOKUP($H21,[1]EDA!$H$6:$BH$469,43,FALSE)</f>
        <v>7</v>
      </c>
      <c r="L21" s="46">
        <f>VLOOKUP($H21,[1]EDA!$H$6:$BH$469,44,FALSE)</f>
        <v>11</v>
      </c>
      <c r="M21" s="46">
        <f>VLOOKUP($H21,[1]EDA!$H$6:$BH$469,45,FALSE)</f>
        <v>5</v>
      </c>
      <c r="N21" s="46">
        <f>VLOOKUP($H21,[1]EDA!$H$6:$BH$469,46,FALSE)</f>
        <v>8</v>
      </c>
      <c r="O21" s="46">
        <f>VLOOKUP($H21,[1]EDA!$H$6:$BH$469,47,FALSE)</f>
        <v>7</v>
      </c>
      <c r="P21" s="46">
        <f>VLOOKUP($H21,[1]EDA!$H$6:$BH$469,48,FALSE)</f>
        <v>0</v>
      </c>
      <c r="Q21" s="46">
        <f>VLOOKUP($H21,[1]EDA!$H$6:$BH$469,49,FALSE)</f>
        <v>0</v>
      </c>
      <c r="R21" s="46">
        <f>VLOOKUP($H21,[1]EDA!$H$6:$BH$469,50,FALSE)</f>
        <v>0</v>
      </c>
      <c r="S21" s="46">
        <f>VLOOKUP($H21,[1]EDA!$H$6:$BH$469,51,FALSE)</f>
        <v>0</v>
      </c>
      <c r="T21" s="46">
        <f>VLOOKUP($H21,[1]EDA!$H$6:$BH$469,52,FALSE)</f>
        <v>0</v>
      </c>
      <c r="U21" s="46">
        <f>VLOOKUP($H21,[1]EDA!$H$6:$BH$469,53,FALSE)</f>
        <v>0</v>
      </c>
      <c r="V21" s="14"/>
      <c r="W21" s="14">
        <f t="shared" si="4"/>
        <v>46</v>
      </c>
      <c r="X21" s="21">
        <f t="shared" si="5"/>
        <v>0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/>
      <c r="AL21" s="49">
        <f t="shared" si="6"/>
        <v>0</v>
      </c>
      <c r="AM21" s="21">
        <f t="shared" si="7"/>
        <v>0</v>
      </c>
      <c r="AN21" s="46">
        <f>VLOOKUP($H21,[3]IRA!$H$6:$BH$469,42,FALSE)</f>
        <v>1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1</v>
      </c>
      <c r="AR21" s="46">
        <f>VLOOKUP($H21,[3]IRA!$H$6:$BH$469,46,FALSE)</f>
        <v>0</v>
      </c>
      <c r="AS21" s="46">
        <f>VLOOKUP($H21,[3]IRA!$H$6:$BH$469,47,FALSE)</f>
        <v>1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0</v>
      </c>
      <c r="AW21" s="46">
        <f>VLOOKUP($H21,[3]IRA!$H$6:$BH$469,51,FALSE)</f>
        <v>0</v>
      </c>
      <c r="AX21" s="46">
        <f>VLOOKUP($H21,[3]IRA!$H$6:$BH$469,52,FALSE)</f>
        <v>0</v>
      </c>
      <c r="AY21" s="46">
        <f>VLOOKUP($H21,[3]IRA!$H$6:$BH$469,53,FALSE)</f>
        <v>0</v>
      </c>
      <c r="AZ21" s="24"/>
      <c r="BA21" s="24">
        <f t="shared" si="8"/>
        <v>3</v>
      </c>
      <c r="BB21" s="21">
        <f t="shared" si="9"/>
        <v>0</v>
      </c>
      <c r="BC21" s="46">
        <f>VLOOKUP($H21,[4]IRA!$H$7:$CH$470,68,FALSE)</f>
        <v>11</v>
      </c>
      <c r="BD21" s="46">
        <f>VLOOKUP($H21,[4]IRA!$H$7:$CH$470,69,FALSE)</f>
        <v>6</v>
      </c>
      <c r="BE21" s="46">
        <f>VLOOKUP($H21,[4]IRA!$H$7:$CH$470,70,FALSE)</f>
        <v>8</v>
      </c>
      <c r="BF21" s="46">
        <f>VLOOKUP($H21,[4]IRA!$H$7:$CH$470,71,FALSE)</f>
        <v>14</v>
      </c>
      <c r="BG21" s="46">
        <f>VLOOKUP($H21,[4]IRA!$H$7:$CH$470,72,FALSE)</f>
        <v>8</v>
      </c>
      <c r="BH21" s="46">
        <f>VLOOKUP($H21,[4]IRA!$H$7:$CH$470,73,FALSE)</f>
        <v>12</v>
      </c>
      <c r="BI21" s="46">
        <f>VLOOKUP($H21,[4]IRA!$H$7:$CH$470,74,FALSE)</f>
        <v>0</v>
      </c>
      <c r="BJ21" s="46">
        <f>VLOOKUP($H21,[4]IRA!$H$7:$CH$470,75,FALSE)</f>
        <v>0</v>
      </c>
      <c r="BK21" s="46">
        <f>VLOOKUP($H21,[4]IRA!$H$7:$CH$470,76,FALSE)</f>
        <v>0</v>
      </c>
      <c r="BL21" s="46">
        <f>VLOOKUP($H21,[4]IRA!$H$7:$CH$470,77,FALSE)</f>
        <v>0</v>
      </c>
      <c r="BM21" s="46">
        <f>VLOOKUP($H21,[4]IRA!$H$7:$CH$470,78,FALSE)</f>
        <v>0</v>
      </c>
      <c r="BN21" s="46">
        <f>VLOOKUP($H21,[4]IRA!$H$7:$CH$470,79,FALSE)</f>
        <v>0</v>
      </c>
      <c r="BO21" s="14"/>
      <c r="BP21" s="14">
        <f t="shared" si="10"/>
        <v>59</v>
      </c>
      <c r="BQ21" s="21">
        <f t="shared" si="11"/>
        <v>0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199999999999999" x14ac:dyDescent="0.2">
      <c r="A22" s="18" t="s">
        <v>2</v>
      </c>
      <c r="B22" s="18" t="s">
        <v>93</v>
      </c>
      <c r="C22" s="46">
        <v>400</v>
      </c>
      <c r="D22" s="17" t="s">
        <v>547</v>
      </c>
      <c r="E22" s="17" t="s">
        <v>548</v>
      </c>
      <c r="F22" s="18" t="s">
        <v>416</v>
      </c>
      <c r="G22" s="18" t="s">
        <v>828</v>
      </c>
      <c r="H22" s="18">
        <v>15</v>
      </c>
      <c r="I22" s="18" t="s">
        <v>103</v>
      </c>
      <c r="J22" s="47">
        <f>VLOOKUP($H22,[1]EDA!$H$6:$BH$469,42,FALSE)</f>
        <v>5</v>
      </c>
      <c r="K22" s="46">
        <f>VLOOKUP($H22,[1]EDA!$H$6:$BH$469,43,FALSE)</f>
        <v>4</v>
      </c>
      <c r="L22" s="46">
        <f>VLOOKUP($H22,[1]EDA!$H$6:$BH$469,44,FALSE)</f>
        <v>7</v>
      </c>
      <c r="M22" s="46">
        <f>VLOOKUP($H22,[1]EDA!$H$6:$BH$469,45,FALSE)</f>
        <v>6</v>
      </c>
      <c r="N22" s="46">
        <f>VLOOKUP($H22,[1]EDA!$H$6:$BH$469,46,FALSE)</f>
        <v>3</v>
      </c>
      <c r="O22" s="46">
        <f>VLOOKUP($H22,[1]EDA!$H$6:$BH$469,47,FALSE)</f>
        <v>11</v>
      </c>
      <c r="P22" s="46">
        <f>VLOOKUP($H22,[1]EDA!$H$6:$BH$469,48,FALSE)</f>
        <v>0</v>
      </c>
      <c r="Q22" s="46">
        <f>VLOOKUP($H22,[1]EDA!$H$6:$BH$469,49,FALSE)</f>
        <v>0</v>
      </c>
      <c r="R22" s="46">
        <f>VLOOKUP($H22,[1]EDA!$H$6:$BH$469,50,FALSE)</f>
        <v>0</v>
      </c>
      <c r="S22" s="46">
        <f>VLOOKUP($H22,[1]EDA!$H$6:$BH$469,51,FALSE)</f>
        <v>0</v>
      </c>
      <c r="T22" s="46">
        <f>VLOOKUP($H22,[1]EDA!$H$6:$BH$469,52,FALSE)</f>
        <v>0</v>
      </c>
      <c r="U22" s="46">
        <f>VLOOKUP($H22,[1]EDA!$H$6:$BH$469,53,FALSE)</f>
        <v>0</v>
      </c>
      <c r="V22" s="14"/>
      <c r="W22" s="14">
        <f t="shared" si="4"/>
        <v>36</v>
      </c>
      <c r="X22" s="21">
        <f t="shared" si="5"/>
        <v>0</v>
      </c>
      <c r="Y22" s="46">
        <f>VLOOKUP($H22,[2]EDA!$H$6:$AU$469,29,FALSE)</f>
        <v>0</v>
      </c>
      <c r="Z22" s="46">
        <f>VLOOKUP($H22,[2]EDA!$H$6:$AU$469,30,FALSE)</f>
        <v>0</v>
      </c>
      <c r="AA22" s="46">
        <f>VLOOKUP($H22,[2]EDA!$H$6:$AU$469,31,FALSE)</f>
        <v>0</v>
      </c>
      <c r="AB22" s="46">
        <f>VLOOKUP($H22,[2]EDA!$H$6:$AU$469,32,FALSE)</f>
        <v>0</v>
      </c>
      <c r="AC22" s="46">
        <f>VLOOKUP($H22,[2]EDA!$H$6:$AU$469,33,FALSE)</f>
        <v>0</v>
      </c>
      <c r="AD22" s="46">
        <f>VLOOKUP($H22,[2]EDA!$H$6:$AU$469,34,FALSE)</f>
        <v>0</v>
      </c>
      <c r="AE22" s="46">
        <f>VLOOKUP($H22,[2]EDA!$H$6:$AU$469,35,FALSE)</f>
        <v>0</v>
      </c>
      <c r="AF22" s="46">
        <f>VLOOKUP($H22,[2]EDA!$H$6:$AU$469,36,FALSE)</f>
        <v>0</v>
      </c>
      <c r="AG22" s="46">
        <f>VLOOKUP($H22,[2]EDA!$H$6:$AU$469,37,FALSE)</f>
        <v>0</v>
      </c>
      <c r="AH22" s="46">
        <f>VLOOKUP($H22,[2]EDA!$H$6:$AU$469,38,FALSE)</f>
        <v>0</v>
      </c>
      <c r="AI22" s="46">
        <f>VLOOKUP($H22,[2]EDA!$H$6:$AU$469,39,FALSE)</f>
        <v>0</v>
      </c>
      <c r="AJ22" s="46">
        <f>VLOOKUP($H22,[2]EDA!$H$6:$AU$469,40,FALSE)</f>
        <v>0</v>
      </c>
      <c r="AK22" s="24"/>
      <c r="AL22" s="49">
        <f t="shared" si="6"/>
        <v>0</v>
      </c>
      <c r="AM22" s="21">
        <f t="shared" si="7"/>
        <v>0</v>
      </c>
      <c r="AN22" s="46">
        <f>VLOOKUP($H22,[3]IRA!$H$6:$BH$469,42,FALSE)</f>
        <v>0</v>
      </c>
      <c r="AO22" s="46">
        <f>VLOOKUP($H22,[3]IRA!$H$6:$BH$469,43,FALSE)</f>
        <v>0</v>
      </c>
      <c r="AP22" s="46">
        <f>VLOOKUP($H22,[3]IRA!$H$6:$BH$469,44,FALSE)</f>
        <v>0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0</v>
      </c>
      <c r="AX22" s="46">
        <f>VLOOKUP($H22,[3]IRA!$H$6:$BH$469,52,FALSE)</f>
        <v>0</v>
      </c>
      <c r="AY22" s="46">
        <f>VLOOKUP($H22,[3]IRA!$H$6:$BH$469,53,FALSE)</f>
        <v>0</v>
      </c>
      <c r="AZ22" s="24"/>
      <c r="BA22" s="24">
        <f t="shared" si="8"/>
        <v>0</v>
      </c>
      <c r="BB22" s="21">
        <f t="shared" si="9"/>
        <v>0</v>
      </c>
      <c r="BC22" s="46">
        <f>VLOOKUP($H22,[4]IRA!$H$7:$CH$470,68,FALSE)</f>
        <v>19</v>
      </c>
      <c r="BD22" s="46">
        <f>VLOOKUP($H22,[4]IRA!$H$7:$CH$470,69,FALSE)</f>
        <v>18</v>
      </c>
      <c r="BE22" s="46">
        <f>VLOOKUP($H22,[4]IRA!$H$7:$CH$470,70,FALSE)</f>
        <v>31</v>
      </c>
      <c r="BF22" s="46">
        <f>VLOOKUP($H22,[4]IRA!$H$7:$CH$470,71,FALSE)</f>
        <v>24</v>
      </c>
      <c r="BG22" s="46">
        <f>VLOOKUP($H22,[4]IRA!$H$7:$CH$470,72,FALSE)</f>
        <v>2</v>
      </c>
      <c r="BH22" s="46">
        <f>VLOOKUP($H22,[4]IRA!$H$7:$CH$470,73,FALSE)</f>
        <v>42</v>
      </c>
      <c r="BI22" s="46">
        <f>VLOOKUP($H22,[4]IRA!$H$7:$CH$470,74,FALSE)</f>
        <v>0</v>
      </c>
      <c r="BJ22" s="46">
        <f>VLOOKUP($H22,[4]IRA!$H$7:$CH$470,75,FALSE)</f>
        <v>0</v>
      </c>
      <c r="BK22" s="46">
        <f>VLOOKUP($H22,[4]IRA!$H$7:$CH$470,76,FALSE)</f>
        <v>0</v>
      </c>
      <c r="BL22" s="46">
        <f>VLOOKUP($H22,[4]IRA!$H$7:$CH$470,77,FALSE)</f>
        <v>0</v>
      </c>
      <c r="BM22" s="46">
        <f>VLOOKUP($H22,[4]IRA!$H$7:$CH$470,78,FALSE)</f>
        <v>0</v>
      </c>
      <c r="BN22" s="46">
        <f>VLOOKUP($H22,[4]IRA!$H$7:$CH$470,79,FALSE)</f>
        <v>0</v>
      </c>
      <c r="BO22" s="14"/>
      <c r="BP22" s="14">
        <f t="shared" si="10"/>
        <v>136</v>
      </c>
      <c r="BQ22" s="21">
        <f t="shared" si="11"/>
        <v>0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199999999999999" x14ac:dyDescent="0.2">
      <c r="A23" s="18" t="s">
        <v>2</v>
      </c>
      <c r="B23" s="18" t="s">
        <v>228</v>
      </c>
      <c r="C23" s="46">
        <v>400</v>
      </c>
      <c r="D23" s="17" t="s">
        <v>547</v>
      </c>
      <c r="E23" s="17" t="s">
        <v>548</v>
      </c>
      <c r="F23" s="18" t="s">
        <v>228</v>
      </c>
      <c r="G23" s="18" t="s">
        <v>825</v>
      </c>
      <c r="H23" s="18">
        <v>16</v>
      </c>
      <c r="I23" s="18" t="s">
        <v>230</v>
      </c>
      <c r="J23" s="47">
        <f>VLOOKUP($H23,[1]EDA!$H$6:$BH$469,42,FALSE)</f>
        <v>24</v>
      </c>
      <c r="K23" s="46">
        <f>VLOOKUP($H23,[1]EDA!$H$6:$BH$469,43,FALSE)</f>
        <v>16</v>
      </c>
      <c r="L23" s="46">
        <f>VLOOKUP($H23,[1]EDA!$H$6:$BH$469,44,FALSE)</f>
        <v>34</v>
      </c>
      <c r="M23" s="46">
        <f>VLOOKUP($H23,[1]EDA!$H$6:$BH$469,45,FALSE)</f>
        <v>44</v>
      </c>
      <c r="N23" s="46">
        <f>VLOOKUP($H23,[1]EDA!$H$6:$BH$469,46,FALSE)</f>
        <v>31</v>
      </c>
      <c r="O23" s="46">
        <f>VLOOKUP($H23,[1]EDA!$H$6:$BH$469,47,FALSE)</f>
        <v>22</v>
      </c>
      <c r="P23" s="46">
        <f>VLOOKUP($H23,[1]EDA!$H$6:$BH$469,48,FALSE)</f>
        <v>0</v>
      </c>
      <c r="Q23" s="46">
        <f>VLOOKUP($H23,[1]EDA!$H$6:$BH$469,49,FALSE)</f>
        <v>0</v>
      </c>
      <c r="R23" s="46">
        <f>VLOOKUP($H23,[1]EDA!$H$6:$BH$469,50,FALSE)</f>
        <v>0</v>
      </c>
      <c r="S23" s="46">
        <f>VLOOKUP($H23,[1]EDA!$H$6:$BH$469,51,FALSE)</f>
        <v>0</v>
      </c>
      <c r="T23" s="46">
        <f>VLOOKUP($H23,[1]EDA!$H$6:$BH$469,52,FALSE)</f>
        <v>0</v>
      </c>
      <c r="U23" s="46">
        <f>VLOOKUP($H23,[1]EDA!$H$6:$BH$469,53,FALSE)</f>
        <v>0</v>
      </c>
      <c r="V23" s="14"/>
      <c r="W23" s="14">
        <f t="shared" si="4"/>
        <v>171</v>
      </c>
      <c r="X23" s="21">
        <f t="shared" si="5"/>
        <v>0</v>
      </c>
      <c r="Y23" s="46">
        <f>VLOOKUP($H23,[2]EDA!$H$6:$AU$469,29,FALSE)</f>
        <v>2</v>
      </c>
      <c r="Z23" s="46">
        <f>VLOOKUP($H23,[2]EDA!$H$6:$AU$469,30,FALSE)</f>
        <v>0</v>
      </c>
      <c r="AA23" s="46">
        <f>VLOOKUP($H23,[2]EDA!$H$6:$AU$469,31,FALSE)</f>
        <v>3</v>
      </c>
      <c r="AB23" s="46">
        <f>VLOOKUP($H23,[2]EDA!$H$6:$AU$469,32,FALSE)</f>
        <v>9</v>
      </c>
      <c r="AC23" s="46">
        <f>VLOOKUP($H23,[2]EDA!$H$6:$AU$469,33,FALSE)</f>
        <v>13</v>
      </c>
      <c r="AD23" s="46">
        <f>VLOOKUP($H23,[2]EDA!$H$6:$AU$469,34,FALSE)</f>
        <v>3</v>
      </c>
      <c r="AE23" s="46">
        <f>VLOOKUP($H23,[2]EDA!$H$6:$AU$469,35,FALSE)</f>
        <v>0</v>
      </c>
      <c r="AF23" s="46">
        <f>VLOOKUP($H23,[2]EDA!$H$6:$AU$469,36,FALSE)</f>
        <v>0</v>
      </c>
      <c r="AG23" s="46">
        <f>VLOOKUP($H23,[2]EDA!$H$6:$AU$469,37,FALSE)</f>
        <v>0</v>
      </c>
      <c r="AH23" s="46">
        <f>VLOOKUP($H23,[2]EDA!$H$6:$AU$469,38,FALSE)</f>
        <v>0</v>
      </c>
      <c r="AI23" s="46">
        <f>VLOOKUP($H23,[2]EDA!$H$6:$AU$469,39,FALSE)</f>
        <v>0</v>
      </c>
      <c r="AJ23" s="46">
        <f>VLOOKUP($H23,[2]EDA!$H$6:$AU$469,40,FALSE)</f>
        <v>0</v>
      </c>
      <c r="AK23" s="24"/>
      <c r="AL23" s="49">
        <f t="shared" si="6"/>
        <v>30</v>
      </c>
      <c r="AM23" s="21">
        <f t="shared" si="7"/>
        <v>0</v>
      </c>
      <c r="AN23" s="46">
        <f>VLOOKUP($H23,[3]IRA!$H$6:$BH$469,42,FALSE)</f>
        <v>16</v>
      </c>
      <c r="AO23" s="46">
        <f>VLOOKUP($H23,[3]IRA!$H$6:$BH$469,43,FALSE)</f>
        <v>2</v>
      </c>
      <c r="AP23" s="46">
        <f>VLOOKUP($H23,[3]IRA!$H$6:$BH$469,44,FALSE)</f>
        <v>7</v>
      </c>
      <c r="AQ23" s="46">
        <f>VLOOKUP($H23,[3]IRA!$H$6:$BH$469,45,FALSE)</f>
        <v>11</v>
      </c>
      <c r="AR23" s="46">
        <f>VLOOKUP($H23,[3]IRA!$H$6:$BH$469,46,FALSE)</f>
        <v>26</v>
      </c>
      <c r="AS23" s="46">
        <f>VLOOKUP($H23,[3]IRA!$H$6:$BH$469,47,FALSE)</f>
        <v>32</v>
      </c>
      <c r="AT23" s="46">
        <f>VLOOKUP($H23,[3]IRA!$H$6:$BH$469,48,FALSE)</f>
        <v>0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/>
      <c r="BA23" s="24">
        <f t="shared" si="8"/>
        <v>94</v>
      </c>
      <c r="BB23" s="21">
        <f t="shared" si="9"/>
        <v>0</v>
      </c>
      <c r="BC23" s="46">
        <f>VLOOKUP($H23,[4]IRA!$H$7:$CH$470,68,FALSE)</f>
        <v>48</v>
      </c>
      <c r="BD23" s="46">
        <f>VLOOKUP($H23,[4]IRA!$H$7:$CH$470,69,FALSE)</f>
        <v>37</v>
      </c>
      <c r="BE23" s="46">
        <f>VLOOKUP($H23,[4]IRA!$H$7:$CH$470,70,FALSE)</f>
        <v>80</v>
      </c>
      <c r="BF23" s="46">
        <f>VLOOKUP($H23,[4]IRA!$H$7:$CH$470,71,FALSE)</f>
        <v>84</v>
      </c>
      <c r="BG23" s="46">
        <f>VLOOKUP($H23,[4]IRA!$H$7:$CH$470,72,FALSE)</f>
        <v>117</v>
      </c>
      <c r="BH23" s="46">
        <f>VLOOKUP($H23,[4]IRA!$H$7:$CH$470,73,FALSE)</f>
        <v>167</v>
      </c>
      <c r="BI23" s="46">
        <f>VLOOKUP($H23,[4]IRA!$H$7:$CH$470,74,FALSE)</f>
        <v>0</v>
      </c>
      <c r="BJ23" s="46">
        <f>VLOOKUP($H23,[4]IRA!$H$7:$CH$470,75,FALSE)</f>
        <v>0</v>
      </c>
      <c r="BK23" s="46">
        <f>VLOOKUP($H23,[4]IRA!$H$7:$CH$470,76,FALSE)</f>
        <v>0</v>
      </c>
      <c r="BL23" s="46">
        <f>VLOOKUP($H23,[4]IRA!$H$7:$CH$470,77,FALSE)</f>
        <v>0</v>
      </c>
      <c r="BM23" s="46">
        <f>VLOOKUP($H23,[4]IRA!$H$7:$CH$470,78,FALSE)</f>
        <v>0</v>
      </c>
      <c r="BN23" s="46">
        <f>VLOOKUP($H23,[4]IRA!$H$7:$CH$470,79,FALSE)</f>
        <v>0</v>
      </c>
      <c r="BO23" s="14"/>
      <c r="BP23" s="14">
        <f t="shared" si="10"/>
        <v>533</v>
      </c>
      <c r="BQ23" s="21">
        <f t="shared" si="11"/>
        <v>0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199999999999999" x14ac:dyDescent="0.2">
      <c r="A24" s="18" t="s">
        <v>2</v>
      </c>
      <c r="B24" s="18" t="s">
        <v>228</v>
      </c>
      <c r="C24" s="46">
        <v>400</v>
      </c>
      <c r="D24" s="17" t="s">
        <v>547</v>
      </c>
      <c r="E24" s="17" t="s">
        <v>548</v>
      </c>
      <c r="F24" s="18" t="s">
        <v>228</v>
      </c>
      <c r="G24" s="18" t="s">
        <v>827</v>
      </c>
      <c r="H24" s="18">
        <v>17</v>
      </c>
      <c r="I24" s="18" t="s">
        <v>227</v>
      </c>
      <c r="J24" s="47">
        <f>VLOOKUP($H24,[1]EDA!$H$6:$BH$469,42,FALSE)</f>
        <v>6</v>
      </c>
      <c r="K24" s="46">
        <f>VLOOKUP($H24,[1]EDA!$H$6:$BH$469,43,FALSE)</f>
        <v>5</v>
      </c>
      <c r="L24" s="46">
        <f>VLOOKUP($H24,[1]EDA!$H$6:$BH$469,44,FALSE)</f>
        <v>2</v>
      </c>
      <c r="M24" s="46">
        <f>VLOOKUP($H24,[1]EDA!$H$6:$BH$469,45,FALSE)</f>
        <v>4</v>
      </c>
      <c r="N24" s="46">
        <f>VLOOKUP($H24,[1]EDA!$H$6:$BH$469,46,FALSE)</f>
        <v>6</v>
      </c>
      <c r="O24" s="46">
        <f>VLOOKUP($H24,[1]EDA!$H$6:$BH$469,47,FALSE)</f>
        <v>3</v>
      </c>
      <c r="P24" s="46">
        <f>VLOOKUP($H24,[1]EDA!$H$6:$BH$469,48,FALSE)</f>
        <v>0</v>
      </c>
      <c r="Q24" s="46">
        <f>VLOOKUP($H24,[1]EDA!$H$6:$BH$469,49,FALSE)</f>
        <v>0</v>
      </c>
      <c r="R24" s="46">
        <f>VLOOKUP($H24,[1]EDA!$H$6:$BH$469,50,FALSE)</f>
        <v>0</v>
      </c>
      <c r="S24" s="46">
        <f>VLOOKUP($H24,[1]EDA!$H$6:$BH$469,51,FALSE)</f>
        <v>0</v>
      </c>
      <c r="T24" s="46">
        <f>VLOOKUP($H24,[1]EDA!$H$6:$BH$469,52,FALSE)</f>
        <v>0</v>
      </c>
      <c r="U24" s="46">
        <f>VLOOKUP($H24,[1]EDA!$H$6:$BH$469,53,FALSE)</f>
        <v>0</v>
      </c>
      <c r="V24" s="14"/>
      <c r="W24" s="14">
        <f t="shared" si="4"/>
        <v>26</v>
      </c>
      <c r="X24" s="21">
        <f t="shared" si="5"/>
        <v>0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/>
      <c r="AL24" s="49">
        <f t="shared" si="6"/>
        <v>0</v>
      </c>
      <c r="AM24" s="21">
        <f t="shared" si="7"/>
        <v>0</v>
      </c>
      <c r="AN24" s="46">
        <f>VLOOKUP($H24,[3]IRA!$H$6:$BH$469,42,FALSE)</f>
        <v>39</v>
      </c>
      <c r="AO24" s="46">
        <f>VLOOKUP($H24,[3]IRA!$H$6:$BH$469,43,FALSE)</f>
        <v>0</v>
      </c>
      <c r="AP24" s="46">
        <f>VLOOKUP($H24,[3]IRA!$H$6:$BH$469,44,FALSE)</f>
        <v>1</v>
      </c>
      <c r="AQ24" s="46">
        <f>VLOOKUP($H24,[3]IRA!$H$6:$BH$469,45,FALSE)</f>
        <v>0</v>
      </c>
      <c r="AR24" s="46">
        <f>VLOOKUP($H24,[3]IRA!$H$6:$BH$469,46,FALSE)</f>
        <v>1</v>
      </c>
      <c r="AS24" s="46">
        <f>VLOOKUP($H24,[3]IRA!$H$6:$BH$469,47,FALSE)</f>
        <v>0</v>
      </c>
      <c r="AT24" s="46">
        <f>VLOOKUP($H24,[3]IRA!$H$6:$BH$469,48,FALSE)</f>
        <v>0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/>
      <c r="BA24" s="24">
        <f t="shared" si="8"/>
        <v>41</v>
      </c>
      <c r="BB24" s="21">
        <f t="shared" si="9"/>
        <v>0</v>
      </c>
      <c r="BC24" s="46">
        <f>VLOOKUP($H24,[4]IRA!$H$7:$CH$470,68,FALSE)</f>
        <v>49</v>
      </c>
      <c r="BD24" s="46">
        <f>VLOOKUP($H24,[4]IRA!$H$7:$CH$470,69,FALSE)</f>
        <v>12</v>
      </c>
      <c r="BE24" s="46">
        <f>VLOOKUP($H24,[4]IRA!$H$7:$CH$470,70,FALSE)</f>
        <v>16</v>
      </c>
      <c r="BF24" s="46">
        <f>VLOOKUP($H24,[4]IRA!$H$7:$CH$470,71,FALSE)</f>
        <v>11</v>
      </c>
      <c r="BG24" s="46">
        <f>VLOOKUP($H24,[4]IRA!$H$7:$CH$470,72,FALSE)</f>
        <v>14</v>
      </c>
      <c r="BH24" s="46">
        <f>VLOOKUP($H24,[4]IRA!$H$7:$CH$470,73,FALSE)</f>
        <v>2</v>
      </c>
      <c r="BI24" s="46">
        <f>VLOOKUP($H24,[4]IRA!$H$7:$CH$470,74,FALSE)</f>
        <v>0</v>
      </c>
      <c r="BJ24" s="46">
        <f>VLOOKUP($H24,[4]IRA!$H$7:$CH$470,75,FALSE)</f>
        <v>0</v>
      </c>
      <c r="BK24" s="46">
        <f>VLOOKUP($H24,[4]IRA!$H$7:$CH$470,76,FALSE)</f>
        <v>0</v>
      </c>
      <c r="BL24" s="46">
        <f>VLOOKUP($H24,[4]IRA!$H$7:$CH$470,77,FALSE)</f>
        <v>0</v>
      </c>
      <c r="BM24" s="46">
        <f>VLOOKUP($H24,[4]IRA!$H$7:$CH$470,78,FALSE)</f>
        <v>0</v>
      </c>
      <c r="BN24" s="46">
        <f>VLOOKUP($H24,[4]IRA!$H$7:$CH$470,79,FALSE)</f>
        <v>0</v>
      </c>
      <c r="BO24" s="14"/>
      <c r="BP24" s="14">
        <f t="shared" si="10"/>
        <v>104</v>
      </c>
      <c r="BQ24" s="21">
        <f t="shared" si="11"/>
        <v>0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199999999999999" x14ac:dyDescent="0.2">
      <c r="A25" s="18" t="s">
        <v>2</v>
      </c>
      <c r="B25" s="18" t="s">
        <v>228</v>
      </c>
      <c r="C25" s="46">
        <v>400</v>
      </c>
      <c r="D25" s="17" t="s">
        <v>547</v>
      </c>
      <c r="E25" s="17" t="s">
        <v>548</v>
      </c>
      <c r="F25" s="18" t="s">
        <v>228</v>
      </c>
      <c r="G25" s="18" t="s">
        <v>824</v>
      </c>
      <c r="H25" s="18">
        <v>18</v>
      </c>
      <c r="I25" s="18" t="s">
        <v>232</v>
      </c>
      <c r="J25" s="47">
        <f>VLOOKUP($H25,[1]EDA!$H$6:$BH$469,42,FALSE)</f>
        <v>5</v>
      </c>
      <c r="K25" s="46">
        <f>VLOOKUP($H25,[1]EDA!$H$6:$BH$469,43,FALSE)</f>
        <v>2</v>
      </c>
      <c r="L25" s="46">
        <f>VLOOKUP($H25,[1]EDA!$H$6:$BH$469,44,FALSE)</f>
        <v>1</v>
      </c>
      <c r="M25" s="46">
        <f>VLOOKUP($H25,[1]EDA!$H$6:$BH$469,45,FALSE)</f>
        <v>3</v>
      </c>
      <c r="N25" s="46">
        <f>VLOOKUP($H25,[1]EDA!$H$6:$BH$469,46,FALSE)</f>
        <v>5</v>
      </c>
      <c r="O25" s="46">
        <f>VLOOKUP($H25,[1]EDA!$H$6:$BH$469,47,FALSE)</f>
        <v>6</v>
      </c>
      <c r="P25" s="46">
        <f>VLOOKUP($H25,[1]EDA!$H$6:$BH$469,48,FALSE)</f>
        <v>0</v>
      </c>
      <c r="Q25" s="46">
        <f>VLOOKUP($H25,[1]EDA!$H$6:$BH$469,49,FALSE)</f>
        <v>0</v>
      </c>
      <c r="R25" s="46">
        <f>VLOOKUP($H25,[1]EDA!$H$6:$BH$469,50,FALSE)</f>
        <v>0</v>
      </c>
      <c r="S25" s="46">
        <f>VLOOKUP($H25,[1]EDA!$H$6:$BH$469,51,FALSE)</f>
        <v>0</v>
      </c>
      <c r="T25" s="46">
        <f>VLOOKUP($H25,[1]EDA!$H$6:$BH$469,52,FALSE)</f>
        <v>0</v>
      </c>
      <c r="U25" s="46">
        <f>VLOOKUP($H25,[1]EDA!$H$6:$BH$469,53,FALSE)</f>
        <v>0</v>
      </c>
      <c r="V25" s="14"/>
      <c r="W25" s="14">
        <f t="shared" si="4"/>
        <v>22</v>
      </c>
      <c r="X25" s="21">
        <f t="shared" si="5"/>
        <v>0</v>
      </c>
      <c r="Y25" s="46">
        <f>VLOOKUP($H25,[2]EDA!$H$6:$AU$469,29,FALSE)</f>
        <v>0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0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/>
      <c r="AL25" s="49">
        <f t="shared" si="6"/>
        <v>0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/>
      <c r="BA25" s="24">
        <f t="shared" si="8"/>
        <v>0</v>
      </c>
      <c r="BB25" s="21">
        <f t="shared" si="9"/>
        <v>0</v>
      </c>
      <c r="BC25" s="46">
        <f>VLOOKUP($H25,[4]IRA!$H$7:$CH$470,68,FALSE)</f>
        <v>6</v>
      </c>
      <c r="BD25" s="46">
        <f>VLOOKUP($H25,[4]IRA!$H$7:$CH$470,69,FALSE)</f>
        <v>0</v>
      </c>
      <c r="BE25" s="46">
        <f>VLOOKUP($H25,[4]IRA!$H$7:$CH$470,70,FALSE)</f>
        <v>1</v>
      </c>
      <c r="BF25" s="46">
        <f>VLOOKUP($H25,[4]IRA!$H$7:$CH$470,71,FALSE)</f>
        <v>19</v>
      </c>
      <c r="BG25" s="46">
        <f>VLOOKUP($H25,[4]IRA!$H$7:$CH$470,72,FALSE)</f>
        <v>5</v>
      </c>
      <c r="BH25" s="46">
        <f>VLOOKUP($H25,[4]IRA!$H$7:$CH$470,73,FALSE)</f>
        <v>7</v>
      </c>
      <c r="BI25" s="46">
        <f>VLOOKUP($H25,[4]IRA!$H$7:$CH$470,74,FALSE)</f>
        <v>0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0</v>
      </c>
      <c r="BN25" s="46">
        <f>VLOOKUP($H25,[4]IRA!$H$7:$CH$470,79,FALSE)</f>
        <v>0</v>
      </c>
      <c r="BO25" s="14"/>
      <c r="BP25" s="14">
        <f t="shared" si="10"/>
        <v>38</v>
      </c>
      <c r="BQ25" s="21">
        <f t="shared" si="11"/>
        <v>0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199999999999999" x14ac:dyDescent="0.2">
      <c r="A26" s="18" t="s">
        <v>2</v>
      </c>
      <c r="B26" s="18" t="s">
        <v>228</v>
      </c>
      <c r="C26" s="46">
        <v>400</v>
      </c>
      <c r="D26" s="17" t="s">
        <v>547</v>
      </c>
      <c r="E26" s="17" t="s">
        <v>548</v>
      </c>
      <c r="F26" s="18" t="s">
        <v>228</v>
      </c>
      <c r="G26" s="18" t="s">
        <v>824</v>
      </c>
      <c r="H26" s="18">
        <v>19</v>
      </c>
      <c r="I26" s="18" t="s">
        <v>237</v>
      </c>
      <c r="J26" s="47">
        <f>VLOOKUP($H26,[1]EDA!$H$6:$BH$469,42,FALSE)</f>
        <v>4</v>
      </c>
      <c r="K26" s="46">
        <f>VLOOKUP($H26,[1]EDA!$H$6:$BH$469,43,FALSE)</f>
        <v>0</v>
      </c>
      <c r="L26" s="46">
        <f>VLOOKUP($H26,[1]EDA!$H$6:$BH$469,44,FALSE)</f>
        <v>2</v>
      </c>
      <c r="M26" s="46">
        <f>VLOOKUP($H26,[1]EDA!$H$6:$BH$469,45,FALSE)</f>
        <v>3</v>
      </c>
      <c r="N26" s="46">
        <f>VLOOKUP($H26,[1]EDA!$H$6:$BH$469,46,FALSE)</f>
        <v>4</v>
      </c>
      <c r="O26" s="46">
        <f>VLOOKUP($H26,[1]EDA!$H$6:$BH$469,47,FALSE)</f>
        <v>5</v>
      </c>
      <c r="P26" s="46">
        <f>VLOOKUP($H26,[1]EDA!$H$6:$BH$469,48,FALSE)</f>
        <v>0</v>
      </c>
      <c r="Q26" s="46">
        <f>VLOOKUP($H26,[1]EDA!$H$6:$BH$469,49,FALSE)</f>
        <v>0</v>
      </c>
      <c r="R26" s="46">
        <f>VLOOKUP($H26,[1]EDA!$H$6:$BH$469,50,FALSE)</f>
        <v>0</v>
      </c>
      <c r="S26" s="46">
        <f>VLOOKUP($H26,[1]EDA!$H$6:$BH$469,51,FALSE)</f>
        <v>0</v>
      </c>
      <c r="T26" s="46">
        <f>VLOOKUP($H26,[1]EDA!$H$6:$BH$469,52,FALSE)</f>
        <v>0</v>
      </c>
      <c r="U26" s="46">
        <f>VLOOKUP($H26,[1]EDA!$H$6:$BH$469,53,FALSE)</f>
        <v>0</v>
      </c>
      <c r="V26" s="14"/>
      <c r="W26" s="14">
        <f t="shared" si="4"/>
        <v>18</v>
      </c>
      <c r="X26" s="21">
        <f t="shared" si="5"/>
        <v>0</v>
      </c>
      <c r="Y26" s="46">
        <f>VLOOKUP($H26,[2]EDA!$H$6:$AU$469,29,FALSE)</f>
        <v>1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1</v>
      </c>
      <c r="AD26" s="46">
        <f>VLOOKUP($H26,[2]EDA!$H$6:$AU$469,34,FALSE)</f>
        <v>0</v>
      </c>
      <c r="AE26" s="46">
        <f>VLOOKUP($H26,[2]EDA!$H$6:$AU$469,35,FALSE)</f>
        <v>0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/>
      <c r="AL26" s="49">
        <f t="shared" si="6"/>
        <v>2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/>
      <c r="BA26" s="24">
        <f t="shared" si="8"/>
        <v>0</v>
      </c>
      <c r="BB26" s="21">
        <f t="shared" si="9"/>
        <v>0</v>
      </c>
      <c r="BC26" s="46">
        <f>VLOOKUP($H26,[4]IRA!$H$7:$CH$470,68,FALSE)</f>
        <v>1</v>
      </c>
      <c r="BD26" s="46">
        <f>VLOOKUP($H26,[4]IRA!$H$7:$CH$470,69,FALSE)</f>
        <v>0</v>
      </c>
      <c r="BE26" s="46">
        <f>VLOOKUP($H26,[4]IRA!$H$7:$CH$470,70,FALSE)</f>
        <v>0</v>
      </c>
      <c r="BF26" s="46">
        <f>VLOOKUP($H26,[4]IRA!$H$7:$CH$470,71,FALSE)</f>
        <v>5</v>
      </c>
      <c r="BG26" s="46">
        <f>VLOOKUP($H26,[4]IRA!$H$7:$CH$470,72,FALSE)</f>
        <v>7</v>
      </c>
      <c r="BH26" s="46">
        <f>VLOOKUP($H26,[4]IRA!$H$7:$CH$470,73,FALSE)</f>
        <v>1</v>
      </c>
      <c r="BI26" s="46">
        <f>VLOOKUP($H26,[4]IRA!$H$7:$CH$470,74,FALSE)</f>
        <v>0</v>
      </c>
      <c r="BJ26" s="46">
        <f>VLOOKUP($H26,[4]IRA!$H$7:$CH$470,75,FALSE)</f>
        <v>0</v>
      </c>
      <c r="BK26" s="46">
        <f>VLOOKUP($H26,[4]IRA!$H$7:$CH$470,76,FALSE)</f>
        <v>0</v>
      </c>
      <c r="BL26" s="46">
        <f>VLOOKUP($H26,[4]IRA!$H$7:$CH$470,77,FALSE)</f>
        <v>0</v>
      </c>
      <c r="BM26" s="46">
        <f>VLOOKUP($H26,[4]IRA!$H$7:$CH$470,78,FALSE)</f>
        <v>0</v>
      </c>
      <c r="BN26" s="46">
        <f>VLOOKUP($H26,[4]IRA!$H$7:$CH$470,79,FALSE)</f>
        <v>0</v>
      </c>
      <c r="BO26" s="14"/>
      <c r="BP26" s="14">
        <f t="shared" si="10"/>
        <v>14</v>
      </c>
      <c r="BQ26" s="21">
        <f t="shared" si="11"/>
        <v>0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199999999999999" x14ac:dyDescent="0.2">
      <c r="A27" s="18" t="s">
        <v>2</v>
      </c>
      <c r="B27" s="18" t="s">
        <v>228</v>
      </c>
      <c r="C27" s="46">
        <v>400</v>
      </c>
      <c r="D27" s="17" t="s">
        <v>547</v>
      </c>
      <c r="E27" s="17" t="s">
        <v>548</v>
      </c>
      <c r="F27" s="18" t="s">
        <v>228</v>
      </c>
      <c r="G27" s="18" t="s">
        <v>824</v>
      </c>
      <c r="H27" s="18">
        <v>20</v>
      </c>
      <c r="I27" s="18" t="s">
        <v>234</v>
      </c>
      <c r="J27" s="47">
        <f>VLOOKUP($H27,[1]EDA!$H$6:$BH$469,42,FALSE)</f>
        <v>1</v>
      </c>
      <c r="K27" s="46">
        <f>VLOOKUP($H27,[1]EDA!$H$6:$BH$469,43,FALSE)</f>
        <v>1</v>
      </c>
      <c r="L27" s="46">
        <f>VLOOKUP($H27,[1]EDA!$H$6:$BH$469,44,FALSE)</f>
        <v>1</v>
      </c>
      <c r="M27" s="46">
        <f>VLOOKUP($H27,[1]EDA!$H$6:$BH$469,45,FALSE)</f>
        <v>5</v>
      </c>
      <c r="N27" s="46">
        <f>VLOOKUP($H27,[1]EDA!$H$6:$BH$469,46,FALSE)</f>
        <v>2</v>
      </c>
      <c r="O27" s="46">
        <f>VLOOKUP($H27,[1]EDA!$H$6:$BH$469,47,FALSE)</f>
        <v>1</v>
      </c>
      <c r="P27" s="46">
        <f>VLOOKUP($H27,[1]EDA!$H$6:$BH$469,48,FALSE)</f>
        <v>0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0</v>
      </c>
      <c r="T27" s="46">
        <f>VLOOKUP($H27,[1]EDA!$H$6:$BH$469,52,FALSE)</f>
        <v>0</v>
      </c>
      <c r="U27" s="46">
        <f>VLOOKUP($H27,[1]EDA!$H$6:$BH$469,53,FALSE)</f>
        <v>0</v>
      </c>
      <c r="V27" s="14"/>
      <c r="W27" s="14">
        <f t="shared" si="4"/>
        <v>11</v>
      </c>
      <c r="X27" s="21">
        <f t="shared" si="5"/>
        <v>0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/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/>
      <c r="BA27" s="24">
        <f t="shared" si="8"/>
        <v>0</v>
      </c>
      <c r="BB27" s="21">
        <f t="shared" si="9"/>
        <v>0</v>
      </c>
      <c r="BC27" s="46">
        <f>VLOOKUP($H27,[4]IRA!$H$7:$CH$470,68,FALSE)</f>
        <v>2</v>
      </c>
      <c r="BD27" s="46">
        <f>VLOOKUP($H27,[4]IRA!$H$7:$CH$470,69,FALSE)</f>
        <v>0</v>
      </c>
      <c r="BE27" s="46">
        <f>VLOOKUP($H27,[4]IRA!$H$7:$CH$470,70,FALSE)</f>
        <v>1</v>
      </c>
      <c r="BF27" s="46">
        <f>VLOOKUP($H27,[4]IRA!$H$7:$CH$470,71,FALSE)</f>
        <v>9</v>
      </c>
      <c r="BG27" s="46">
        <f>VLOOKUP($H27,[4]IRA!$H$7:$CH$470,72,FALSE)</f>
        <v>7</v>
      </c>
      <c r="BH27" s="46">
        <f>VLOOKUP($H27,[4]IRA!$H$7:$CH$470,73,FALSE)</f>
        <v>8</v>
      </c>
      <c r="BI27" s="46">
        <f>VLOOKUP($H27,[4]IRA!$H$7:$CH$470,74,FALSE)</f>
        <v>0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0</v>
      </c>
      <c r="BM27" s="46">
        <f>VLOOKUP($H27,[4]IRA!$H$7:$CH$470,78,FALSE)</f>
        <v>0</v>
      </c>
      <c r="BN27" s="46">
        <f>VLOOKUP($H27,[4]IRA!$H$7:$CH$470,79,FALSE)</f>
        <v>0</v>
      </c>
      <c r="BO27" s="14"/>
      <c r="BP27" s="14">
        <f t="shared" si="10"/>
        <v>27</v>
      </c>
      <c r="BQ27" s="21">
        <f t="shared" si="11"/>
        <v>0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199999999999999" x14ac:dyDescent="0.2">
      <c r="A28" s="18" t="s">
        <v>2</v>
      </c>
      <c r="B28" s="18" t="s">
        <v>228</v>
      </c>
      <c r="C28" s="46">
        <v>400</v>
      </c>
      <c r="D28" s="17" t="s">
        <v>547</v>
      </c>
      <c r="E28" s="17" t="s">
        <v>548</v>
      </c>
      <c r="F28" s="18" t="s">
        <v>228</v>
      </c>
      <c r="G28" s="18" t="s">
        <v>824</v>
      </c>
      <c r="H28" s="18">
        <v>21</v>
      </c>
      <c r="I28" s="18" t="s">
        <v>235</v>
      </c>
      <c r="J28" s="47">
        <f>VLOOKUP($H28,[1]EDA!$H$6:$BH$469,42,FALSE)</f>
        <v>1</v>
      </c>
      <c r="K28" s="46">
        <f>VLOOKUP($H28,[1]EDA!$H$6:$BH$469,43,FALSE)</f>
        <v>2</v>
      </c>
      <c r="L28" s="46">
        <f>VLOOKUP($H28,[1]EDA!$H$6:$BH$469,44,FALSE)</f>
        <v>1</v>
      </c>
      <c r="M28" s="46">
        <f>VLOOKUP($H28,[1]EDA!$H$6:$BH$469,45,FALSE)</f>
        <v>0</v>
      </c>
      <c r="N28" s="46">
        <f>VLOOKUP($H28,[1]EDA!$H$6:$BH$469,46,FALSE)</f>
        <v>1</v>
      </c>
      <c r="O28" s="46">
        <f>VLOOKUP($H28,[1]EDA!$H$6:$BH$469,47,FALSE)</f>
        <v>2</v>
      </c>
      <c r="P28" s="46">
        <f>VLOOKUP($H28,[1]EDA!$H$6:$BH$469,48,FALSE)</f>
        <v>0</v>
      </c>
      <c r="Q28" s="46">
        <f>VLOOKUP($H28,[1]EDA!$H$6:$BH$469,49,FALSE)</f>
        <v>0</v>
      </c>
      <c r="R28" s="46">
        <f>VLOOKUP($H28,[1]EDA!$H$6:$BH$469,50,FALSE)</f>
        <v>0</v>
      </c>
      <c r="S28" s="46">
        <f>VLOOKUP($H28,[1]EDA!$H$6:$BH$469,51,FALSE)</f>
        <v>0</v>
      </c>
      <c r="T28" s="46">
        <f>VLOOKUP($H28,[1]EDA!$H$6:$BH$469,52,FALSE)</f>
        <v>0</v>
      </c>
      <c r="U28" s="46">
        <f>VLOOKUP($H28,[1]EDA!$H$6:$BH$469,53,FALSE)</f>
        <v>0</v>
      </c>
      <c r="V28" s="14"/>
      <c r="W28" s="14">
        <f t="shared" si="4"/>
        <v>7</v>
      </c>
      <c r="X28" s="21">
        <f t="shared" si="5"/>
        <v>0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/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0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/>
      <c r="BA28" s="24">
        <f t="shared" si="8"/>
        <v>0</v>
      </c>
      <c r="BB28" s="21">
        <f t="shared" si="9"/>
        <v>0</v>
      </c>
      <c r="BC28" s="46">
        <f>VLOOKUP($H28,[4]IRA!$H$7:$CH$470,68,FALSE)</f>
        <v>11</v>
      </c>
      <c r="BD28" s="46">
        <f>VLOOKUP($H28,[4]IRA!$H$7:$CH$470,69,FALSE)</f>
        <v>2</v>
      </c>
      <c r="BE28" s="46">
        <f>VLOOKUP($H28,[4]IRA!$H$7:$CH$470,70,FALSE)</f>
        <v>1</v>
      </c>
      <c r="BF28" s="46">
        <f>VLOOKUP($H28,[4]IRA!$H$7:$CH$470,71,FALSE)</f>
        <v>1</v>
      </c>
      <c r="BG28" s="46">
        <f>VLOOKUP($H28,[4]IRA!$H$7:$CH$470,72,FALSE)</f>
        <v>8</v>
      </c>
      <c r="BH28" s="46">
        <f>VLOOKUP($H28,[4]IRA!$H$7:$CH$470,73,FALSE)</f>
        <v>8</v>
      </c>
      <c r="BI28" s="46">
        <f>VLOOKUP($H28,[4]IRA!$H$7:$CH$470,74,FALSE)</f>
        <v>0</v>
      </c>
      <c r="BJ28" s="46">
        <f>VLOOKUP($H28,[4]IRA!$H$7:$CH$470,75,FALSE)</f>
        <v>0</v>
      </c>
      <c r="BK28" s="46">
        <f>VLOOKUP($H28,[4]IRA!$H$7:$CH$470,76,FALSE)</f>
        <v>0</v>
      </c>
      <c r="BL28" s="46">
        <f>VLOOKUP($H28,[4]IRA!$H$7:$CH$470,77,FALSE)</f>
        <v>0</v>
      </c>
      <c r="BM28" s="46">
        <f>VLOOKUP($H28,[4]IRA!$H$7:$CH$470,78,FALSE)</f>
        <v>0</v>
      </c>
      <c r="BN28" s="46">
        <f>VLOOKUP($H28,[4]IRA!$H$7:$CH$470,79,FALSE)</f>
        <v>0</v>
      </c>
      <c r="BO28" s="14"/>
      <c r="BP28" s="14">
        <f t="shared" si="10"/>
        <v>31</v>
      </c>
      <c r="BQ28" s="21">
        <f t="shared" si="11"/>
        <v>0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199999999999999" x14ac:dyDescent="0.2">
      <c r="A29" s="18" t="s">
        <v>2</v>
      </c>
      <c r="B29" s="18" t="s">
        <v>228</v>
      </c>
      <c r="C29" s="46">
        <v>400</v>
      </c>
      <c r="D29" s="17" t="s">
        <v>547</v>
      </c>
      <c r="E29" s="17" t="s">
        <v>548</v>
      </c>
      <c r="F29" s="18" t="s">
        <v>228</v>
      </c>
      <c r="G29" s="18" t="s">
        <v>824</v>
      </c>
      <c r="H29" s="18">
        <v>22</v>
      </c>
      <c r="I29" s="18" t="s">
        <v>231</v>
      </c>
      <c r="J29" s="47">
        <f>VLOOKUP($H29,[1]EDA!$H$6:$BH$469,42,FALSE)</f>
        <v>1</v>
      </c>
      <c r="K29" s="46">
        <f>VLOOKUP($H29,[1]EDA!$H$6:$BH$469,43,FALSE)</f>
        <v>2</v>
      </c>
      <c r="L29" s="46">
        <f>VLOOKUP($H29,[1]EDA!$H$6:$BH$469,44,FALSE)</f>
        <v>2</v>
      </c>
      <c r="M29" s="46">
        <f>VLOOKUP($H29,[1]EDA!$H$6:$BH$469,45,FALSE)</f>
        <v>1</v>
      </c>
      <c r="N29" s="46">
        <f>VLOOKUP($H29,[1]EDA!$H$6:$BH$469,46,FALSE)</f>
        <v>5</v>
      </c>
      <c r="O29" s="46">
        <f>VLOOKUP($H29,[1]EDA!$H$6:$BH$469,47,FALSE)</f>
        <v>5</v>
      </c>
      <c r="P29" s="46">
        <f>VLOOKUP($H29,[1]EDA!$H$6:$BH$469,48,FALSE)</f>
        <v>0</v>
      </c>
      <c r="Q29" s="46">
        <f>VLOOKUP($H29,[1]EDA!$H$6:$BH$469,49,FALSE)</f>
        <v>0</v>
      </c>
      <c r="R29" s="46">
        <f>VLOOKUP($H29,[1]EDA!$H$6:$BH$469,50,FALSE)</f>
        <v>0</v>
      </c>
      <c r="S29" s="46">
        <f>VLOOKUP($H29,[1]EDA!$H$6:$BH$469,51,FALSE)</f>
        <v>0</v>
      </c>
      <c r="T29" s="46">
        <f>VLOOKUP($H29,[1]EDA!$H$6:$BH$469,52,FALSE)</f>
        <v>0</v>
      </c>
      <c r="U29" s="46">
        <f>VLOOKUP($H29,[1]EDA!$H$6:$BH$469,53,FALSE)</f>
        <v>0</v>
      </c>
      <c r="V29" s="14"/>
      <c r="W29" s="14">
        <f t="shared" si="4"/>
        <v>16</v>
      </c>
      <c r="X29" s="21">
        <f t="shared" si="5"/>
        <v>0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/>
      <c r="AL29" s="49">
        <f t="shared" si="6"/>
        <v>0</v>
      </c>
      <c r="AM29" s="21">
        <f t="shared" si="7"/>
        <v>0</v>
      </c>
      <c r="AN29" s="46">
        <f>VLOOKUP($H29,[3]IRA!$H$6:$BH$469,42,FALSE)</f>
        <v>0</v>
      </c>
      <c r="AO29" s="46">
        <f>VLOOKUP($H29,[3]IRA!$H$6:$BH$469,43,FALSE)</f>
        <v>0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1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0</v>
      </c>
      <c r="AY29" s="46">
        <f>VLOOKUP($H29,[3]IRA!$H$6:$BH$469,53,FALSE)</f>
        <v>0</v>
      </c>
      <c r="AZ29" s="24"/>
      <c r="BA29" s="24">
        <f t="shared" si="8"/>
        <v>1</v>
      </c>
      <c r="BB29" s="21">
        <f t="shared" si="9"/>
        <v>0</v>
      </c>
      <c r="BC29" s="46">
        <f>VLOOKUP($H29,[4]IRA!$H$7:$CH$470,68,FALSE)</f>
        <v>3</v>
      </c>
      <c r="BD29" s="46">
        <f>VLOOKUP($H29,[4]IRA!$H$7:$CH$470,69,FALSE)</f>
        <v>0</v>
      </c>
      <c r="BE29" s="46">
        <f>VLOOKUP($H29,[4]IRA!$H$7:$CH$470,70,FALSE)</f>
        <v>5</v>
      </c>
      <c r="BF29" s="46">
        <f>VLOOKUP($H29,[4]IRA!$H$7:$CH$470,71,FALSE)</f>
        <v>2</v>
      </c>
      <c r="BG29" s="46">
        <f>VLOOKUP($H29,[4]IRA!$H$7:$CH$470,72,FALSE)</f>
        <v>3</v>
      </c>
      <c r="BH29" s="46">
        <f>VLOOKUP($H29,[4]IRA!$H$7:$CH$470,73,FALSE)</f>
        <v>4</v>
      </c>
      <c r="BI29" s="46">
        <f>VLOOKUP($H29,[4]IRA!$H$7:$CH$470,74,FALSE)</f>
        <v>0</v>
      </c>
      <c r="BJ29" s="46">
        <f>VLOOKUP($H29,[4]IRA!$H$7:$CH$470,75,FALSE)</f>
        <v>0</v>
      </c>
      <c r="BK29" s="46">
        <f>VLOOKUP($H29,[4]IRA!$H$7:$CH$470,76,FALSE)</f>
        <v>0</v>
      </c>
      <c r="BL29" s="46">
        <f>VLOOKUP($H29,[4]IRA!$H$7:$CH$470,77,FALSE)</f>
        <v>0</v>
      </c>
      <c r="BM29" s="46">
        <f>VLOOKUP($H29,[4]IRA!$H$7:$CH$470,78,FALSE)</f>
        <v>0</v>
      </c>
      <c r="BN29" s="46">
        <f>VLOOKUP($H29,[4]IRA!$H$7:$CH$470,79,FALSE)</f>
        <v>0</v>
      </c>
      <c r="BO29" s="14"/>
      <c r="BP29" s="14">
        <f t="shared" si="10"/>
        <v>17</v>
      </c>
      <c r="BQ29" s="21">
        <f t="shared" si="11"/>
        <v>0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199999999999999" x14ac:dyDescent="0.2">
      <c r="A30" s="18" t="s">
        <v>2</v>
      </c>
      <c r="B30" s="18" t="s">
        <v>40</v>
      </c>
      <c r="C30" s="46">
        <v>400</v>
      </c>
      <c r="D30" s="17" t="s">
        <v>547</v>
      </c>
      <c r="E30" s="17" t="s">
        <v>548</v>
      </c>
      <c r="F30" s="18" t="s">
        <v>40</v>
      </c>
      <c r="G30" s="18" t="s">
        <v>823</v>
      </c>
      <c r="H30" s="18">
        <v>23</v>
      </c>
      <c r="I30" s="18" t="s">
        <v>41</v>
      </c>
      <c r="J30" s="47">
        <f>VLOOKUP($H30,[1]EDA!$H$6:$BH$469,42,FALSE)</f>
        <v>10</v>
      </c>
      <c r="K30" s="46">
        <f>VLOOKUP($H30,[1]EDA!$H$6:$BH$469,43,FALSE)</f>
        <v>9</v>
      </c>
      <c r="L30" s="46">
        <f>VLOOKUP($H30,[1]EDA!$H$6:$BH$469,44,FALSE)</f>
        <v>13</v>
      </c>
      <c r="M30" s="46">
        <f>VLOOKUP($H30,[1]EDA!$H$6:$BH$469,45,FALSE)</f>
        <v>10</v>
      </c>
      <c r="N30" s="46">
        <f>VLOOKUP($H30,[1]EDA!$H$6:$BH$469,46,FALSE)</f>
        <v>11</v>
      </c>
      <c r="O30" s="46">
        <f>VLOOKUP($H30,[1]EDA!$H$6:$BH$469,47,FALSE)</f>
        <v>4</v>
      </c>
      <c r="P30" s="46">
        <f>VLOOKUP($H30,[1]EDA!$H$6:$BH$469,48,FALSE)</f>
        <v>0</v>
      </c>
      <c r="Q30" s="46">
        <f>VLOOKUP($H30,[1]EDA!$H$6:$BH$469,49,FALSE)</f>
        <v>0</v>
      </c>
      <c r="R30" s="46">
        <f>VLOOKUP($H30,[1]EDA!$H$6:$BH$469,50,FALSE)</f>
        <v>0</v>
      </c>
      <c r="S30" s="46">
        <f>VLOOKUP($H30,[1]EDA!$H$6:$BH$469,51,FALSE)</f>
        <v>0</v>
      </c>
      <c r="T30" s="46">
        <f>VLOOKUP($H30,[1]EDA!$H$6:$BH$469,52,FALSE)</f>
        <v>0</v>
      </c>
      <c r="U30" s="46">
        <f>VLOOKUP($H30,[1]EDA!$H$6:$BH$469,53,FALSE)</f>
        <v>0</v>
      </c>
      <c r="V30" s="14"/>
      <c r="W30" s="14">
        <f t="shared" si="4"/>
        <v>57</v>
      </c>
      <c r="X30" s="21">
        <f t="shared" si="5"/>
        <v>0</v>
      </c>
      <c r="Y30" s="46">
        <f>VLOOKUP($H30,[2]EDA!$H$6:$AU$469,29,FALSE)</f>
        <v>0</v>
      </c>
      <c r="Z30" s="46">
        <f>VLOOKUP($H30,[2]EDA!$H$6:$AU$469,30,FALSE)</f>
        <v>0</v>
      </c>
      <c r="AA30" s="46">
        <f>VLOOKUP($H30,[2]EDA!$H$6:$AU$469,31,FALSE)</f>
        <v>0</v>
      </c>
      <c r="AB30" s="46">
        <f>VLOOKUP($H30,[2]EDA!$H$6:$AU$469,32,FALSE)</f>
        <v>0</v>
      </c>
      <c r="AC30" s="46">
        <f>VLOOKUP($H30,[2]EDA!$H$6:$AU$469,33,FALSE)</f>
        <v>0</v>
      </c>
      <c r="AD30" s="46">
        <f>VLOOKUP($H30,[2]EDA!$H$6:$AU$469,34,FALSE)</f>
        <v>0</v>
      </c>
      <c r="AE30" s="46">
        <f>VLOOKUP($H30,[2]EDA!$H$6:$AU$469,35,FALSE)</f>
        <v>0</v>
      </c>
      <c r="AF30" s="46">
        <f>VLOOKUP($H30,[2]EDA!$H$6:$AU$469,36,FALSE)</f>
        <v>0</v>
      </c>
      <c r="AG30" s="46">
        <f>VLOOKUP($H30,[2]EDA!$H$6:$AU$469,37,FALSE)</f>
        <v>0</v>
      </c>
      <c r="AH30" s="46">
        <f>VLOOKUP($H30,[2]EDA!$H$6:$AU$469,38,FALSE)</f>
        <v>0</v>
      </c>
      <c r="AI30" s="46">
        <f>VLOOKUP($H30,[2]EDA!$H$6:$AU$469,39,FALSE)</f>
        <v>0</v>
      </c>
      <c r="AJ30" s="46">
        <f>VLOOKUP($H30,[2]EDA!$H$6:$AU$469,40,FALSE)</f>
        <v>0</v>
      </c>
      <c r="AK30" s="24"/>
      <c r="AL30" s="49">
        <f t="shared" si="6"/>
        <v>0</v>
      </c>
      <c r="AM30" s="21">
        <f t="shared" si="7"/>
        <v>0</v>
      </c>
      <c r="AN30" s="46">
        <f>VLOOKUP($H30,[3]IRA!$H$6:$BH$469,42,FALSE)</f>
        <v>0</v>
      </c>
      <c r="AO30" s="46">
        <f>VLOOKUP($H30,[3]IRA!$H$6:$BH$469,43,FALSE)</f>
        <v>0</v>
      </c>
      <c r="AP30" s="46">
        <f>VLOOKUP($H30,[3]IRA!$H$6:$BH$469,44,FALSE)</f>
        <v>0</v>
      </c>
      <c r="AQ30" s="46">
        <f>VLOOKUP($H30,[3]IRA!$H$6:$BH$469,45,FALSE)</f>
        <v>1</v>
      </c>
      <c r="AR30" s="46">
        <f>VLOOKUP($H30,[3]IRA!$H$6:$BH$469,46,FALSE)</f>
        <v>1</v>
      </c>
      <c r="AS30" s="46">
        <f>VLOOKUP($H30,[3]IRA!$H$6:$BH$469,47,FALSE)</f>
        <v>0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0</v>
      </c>
      <c r="AX30" s="46">
        <f>VLOOKUP($H30,[3]IRA!$H$6:$BH$469,52,FALSE)</f>
        <v>0</v>
      </c>
      <c r="AY30" s="46">
        <f>VLOOKUP($H30,[3]IRA!$H$6:$BH$469,53,FALSE)</f>
        <v>0</v>
      </c>
      <c r="AZ30" s="24"/>
      <c r="BA30" s="24">
        <f t="shared" si="8"/>
        <v>2</v>
      </c>
      <c r="BB30" s="21">
        <f t="shared" si="9"/>
        <v>0</v>
      </c>
      <c r="BC30" s="46">
        <f>VLOOKUP($H30,[4]IRA!$H$7:$CH$470,68,FALSE)</f>
        <v>10</v>
      </c>
      <c r="BD30" s="46">
        <f>VLOOKUP($H30,[4]IRA!$H$7:$CH$470,69,FALSE)</f>
        <v>14</v>
      </c>
      <c r="BE30" s="46">
        <f>VLOOKUP($H30,[4]IRA!$H$7:$CH$470,70,FALSE)</f>
        <v>28</v>
      </c>
      <c r="BF30" s="46">
        <f>VLOOKUP($H30,[4]IRA!$H$7:$CH$470,71,FALSE)</f>
        <v>9</v>
      </c>
      <c r="BG30" s="46">
        <f>VLOOKUP($H30,[4]IRA!$H$7:$CH$470,72,FALSE)</f>
        <v>17</v>
      </c>
      <c r="BH30" s="46">
        <f>VLOOKUP($H30,[4]IRA!$H$7:$CH$470,73,FALSE)</f>
        <v>15</v>
      </c>
      <c r="BI30" s="46">
        <f>VLOOKUP($H30,[4]IRA!$H$7:$CH$470,74,FALSE)</f>
        <v>0</v>
      </c>
      <c r="BJ30" s="46">
        <f>VLOOKUP($H30,[4]IRA!$H$7:$CH$470,75,FALSE)</f>
        <v>0</v>
      </c>
      <c r="BK30" s="46">
        <f>VLOOKUP($H30,[4]IRA!$H$7:$CH$470,76,FALSE)</f>
        <v>0</v>
      </c>
      <c r="BL30" s="46">
        <f>VLOOKUP($H30,[4]IRA!$H$7:$CH$470,77,FALSE)</f>
        <v>0</v>
      </c>
      <c r="BM30" s="46">
        <f>VLOOKUP($H30,[4]IRA!$H$7:$CH$470,78,FALSE)</f>
        <v>0</v>
      </c>
      <c r="BN30" s="46">
        <f>VLOOKUP($H30,[4]IRA!$H$7:$CH$470,79,FALSE)</f>
        <v>0</v>
      </c>
      <c r="BO30" s="14"/>
      <c r="BP30" s="14">
        <f t="shared" si="10"/>
        <v>93</v>
      </c>
      <c r="BQ30" s="21">
        <f t="shared" si="11"/>
        <v>0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199999999999999" x14ac:dyDescent="0.2">
      <c r="A31" s="18" t="s">
        <v>2</v>
      </c>
      <c r="B31" s="18" t="s">
        <v>40</v>
      </c>
      <c r="C31" s="46">
        <v>400</v>
      </c>
      <c r="D31" s="17" t="s">
        <v>547</v>
      </c>
      <c r="E31" s="17" t="s">
        <v>548</v>
      </c>
      <c r="F31" s="18" t="s">
        <v>40</v>
      </c>
      <c r="G31" s="18" t="s">
        <v>823</v>
      </c>
      <c r="H31" s="18">
        <v>24</v>
      </c>
      <c r="I31" s="18" t="s">
        <v>42</v>
      </c>
      <c r="J31" s="47">
        <f>VLOOKUP($H31,[1]EDA!$H$6:$BH$469,42,FALSE)</f>
        <v>7</v>
      </c>
      <c r="K31" s="46">
        <f>VLOOKUP($H31,[1]EDA!$H$6:$BH$469,43,FALSE)</f>
        <v>15</v>
      </c>
      <c r="L31" s="46">
        <f>VLOOKUP($H31,[1]EDA!$H$6:$BH$469,44,FALSE)</f>
        <v>27</v>
      </c>
      <c r="M31" s="46">
        <f>VLOOKUP($H31,[1]EDA!$H$6:$BH$469,45,FALSE)</f>
        <v>36</v>
      </c>
      <c r="N31" s="46">
        <f>VLOOKUP($H31,[1]EDA!$H$6:$BH$469,46,FALSE)</f>
        <v>22</v>
      </c>
      <c r="O31" s="46">
        <f>VLOOKUP($H31,[1]EDA!$H$6:$BH$469,47,FALSE)</f>
        <v>22</v>
      </c>
      <c r="P31" s="46">
        <f>VLOOKUP($H31,[1]EDA!$H$6:$BH$469,48,FALSE)</f>
        <v>0</v>
      </c>
      <c r="Q31" s="46">
        <f>VLOOKUP($H31,[1]EDA!$H$6:$BH$469,49,FALSE)</f>
        <v>0</v>
      </c>
      <c r="R31" s="46">
        <f>VLOOKUP($H31,[1]EDA!$H$6:$BH$469,50,FALSE)</f>
        <v>0</v>
      </c>
      <c r="S31" s="46">
        <f>VLOOKUP($H31,[1]EDA!$H$6:$BH$469,51,FALSE)</f>
        <v>0</v>
      </c>
      <c r="T31" s="46">
        <f>VLOOKUP($H31,[1]EDA!$H$6:$BH$469,52,FALSE)</f>
        <v>0</v>
      </c>
      <c r="U31" s="46">
        <f>VLOOKUP($H31,[1]EDA!$H$6:$BH$469,53,FALSE)</f>
        <v>0</v>
      </c>
      <c r="V31" s="14"/>
      <c r="W31" s="14">
        <f t="shared" si="4"/>
        <v>129</v>
      </c>
      <c r="X31" s="21">
        <f t="shared" si="5"/>
        <v>0</v>
      </c>
      <c r="Y31" s="46">
        <f>VLOOKUP($H31,[2]EDA!$H$6:$AU$469,29,FALSE)</f>
        <v>3</v>
      </c>
      <c r="Z31" s="46">
        <f>VLOOKUP($H31,[2]EDA!$H$6:$AU$469,30,FALSE)</f>
        <v>2</v>
      </c>
      <c r="AA31" s="46">
        <f>VLOOKUP($H31,[2]EDA!$H$6:$AU$469,31,FALSE)</f>
        <v>5</v>
      </c>
      <c r="AB31" s="46">
        <f>VLOOKUP($H31,[2]EDA!$H$6:$AU$469,32,FALSE)</f>
        <v>11</v>
      </c>
      <c r="AC31" s="46">
        <f>VLOOKUP($H31,[2]EDA!$H$6:$AU$469,33,FALSE)</f>
        <v>3</v>
      </c>
      <c r="AD31" s="46">
        <f>VLOOKUP($H31,[2]EDA!$H$6:$AU$469,34,FALSE)</f>
        <v>8</v>
      </c>
      <c r="AE31" s="46">
        <f>VLOOKUP($H31,[2]EDA!$H$6:$AU$469,35,FALSE)</f>
        <v>0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/>
      <c r="AL31" s="49">
        <f t="shared" si="6"/>
        <v>32</v>
      </c>
      <c r="AM31" s="21">
        <f t="shared" si="7"/>
        <v>0</v>
      </c>
      <c r="AN31" s="46">
        <f>VLOOKUP($H31,[3]IRA!$H$6:$BH$469,42,FALSE)</f>
        <v>2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0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0</v>
      </c>
      <c r="AX31" s="46">
        <f>VLOOKUP($H31,[3]IRA!$H$6:$BH$469,52,FALSE)</f>
        <v>0</v>
      </c>
      <c r="AY31" s="46">
        <f>VLOOKUP($H31,[3]IRA!$H$6:$BH$469,53,FALSE)</f>
        <v>0</v>
      </c>
      <c r="AZ31" s="24"/>
      <c r="BA31" s="24">
        <f t="shared" si="8"/>
        <v>2</v>
      </c>
      <c r="BB31" s="21">
        <f t="shared" si="9"/>
        <v>0</v>
      </c>
      <c r="BC31" s="46">
        <f>VLOOKUP($H31,[4]IRA!$H$7:$CH$470,68,FALSE)</f>
        <v>22</v>
      </c>
      <c r="BD31" s="46">
        <f>VLOOKUP($H31,[4]IRA!$H$7:$CH$470,69,FALSE)</f>
        <v>20</v>
      </c>
      <c r="BE31" s="46">
        <f>VLOOKUP($H31,[4]IRA!$H$7:$CH$470,70,FALSE)</f>
        <v>53</v>
      </c>
      <c r="BF31" s="46">
        <f>VLOOKUP($H31,[4]IRA!$H$7:$CH$470,71,FALSE)</f>
        <v>72</v>
      </c>
      <c r="BG31" s="46">
        <f>VLOOKUP($H31,[4]IRA!$H$7:$CH$470,72,FALSE)</f>
        <v>60</v>
      </c>
      <c r="BH31" s="46">
        <f>VLOOKUP($H31,[4]IRA!$H$7:$CH$470,73,FALSE)</f>
        <v>73</v>
      </c>
      <c r="BI31" s="46">
        <f>VLOOKUP($H31,[4]IRA!$H$7:$CH$470,74,FALSE)</f>
        <v>0</v>
      </c>
      <c r="BJ31" s="46">
        <f>VLOOKUP($H31,[4]IRA!$H$7:$CH$470,75,FALSE)</f>
        <v>0</v>
      </c>
      <c r="BK31" s="46">
        <f>VLOOKUP($H31,[4]IRA!$H$7:$CH$470,76,FALSE)</f>
        <v>0</v>
      </c>
      <c r="BL31" s="46">
        <f>VLOOKUP($H31,[4]IRA!$H$7:$CH$470,77,FALSE)</f>
        <v>0</v>
      </c>
      <c r="BM31" s="46">
        <f>VLOOKUP($H31,[4]IRA!$H$7:$CH$470,78,FALSE)</f>
        <v>0</v>
      </c>
      <c r="BN31" s="46">
        <f>VLOOKUP($H31,[4]IRA!$H$7:$CH$470,79,FALSE)</f>
        <v>0</v>
      </c>
      <c r="BO31" s="14"/>
      <c r="BP31" s="14">
        <f t="shared" si="10"/>
        <v>300</v>
      </c>
      <c r="BQ31" s="21">
        <f t="shared" si="11"/>
        <v>0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199999999999999" x14ac:dyDescent="0.2">
      <c r="A32" s="18" t="s">
        <v>2</v>
      </c>
      <c r="B32" s="18" t="s">
        <v>260</v>
      </c>
      <c r="C32" s="46">
        <v>400</v>
      </c>
      <c r="D32" s="17" t="s">
        <v>547</v>
      </c>
      <c r="E32" s="17" t="s">
        <v>548</v>
      </c>
      <c r="F32" s="18" t="s">
        <v>417</v>
      </c>
      <c r="G32" s="18" t="s">
        <v>825</v>
      </c>
      <c r="H32" s="18">
        <v>25</v>
      </c>
      <c r="I32" s="18" t="s">
        <v>261</v>
      </c>
      <c r="J32" s="47">
        <f>VLOOKUP($H32,[1]EDA!$H$6:$BH$469,42,FALSE)</f>
        <v>13</v>
      </c>
      <c r="K32" s="46">
        <f>VLOOKUP($H32,[1]EDA!$H$6:$BH$469,43,FALSE)</f>
        <v>12</v>
      </c>
      <c r="L32" s="46">
        <f>VLOOKUP($H32,[1]EDA!$H$6:$BH$469,44,FALSE)</f>
        <v>17</v>
      </c>
      <c r="M32" s="46">
        <f>VLOOKUP($H32,[1]EDA!$H$6:$BH$469,45,FALSE)</f>
        <v>14</v>
      </c>
      <c r="N32" s="46">
        <f>VLOOKUP($H32,[1]EDA!$H$6:$BH$469,46,FALSE)</f>
        <v>9</v>
      </c>
      <c r="O32" s="46">
        <f>VLOOKUP($H32,[1]EDA!$H$6:$BH$469,47,FALSE)</f>
        <v>17</v>
      </c>
      <c r="P32" s="46">
        <f>VLOOKUP($H32,[1]EDA!$H$6:$BH$469,48,FALSE)</f>
        <v>0</v>
      </c>
      <c r="Q32" s="46">
        <f>VLOOKUP($H32,[1]EDA!$H$6:$BH$469,49,FALSE)</f>
        <v>0</v>
      </c>
      <c r="R32" s="46">
        <f>VLOOKUP($H32,[1]EDA!$H$6:$BH$469,50,FALSE)</f>
        <v>0</v>
      </c>
      <c r="S32" s="46">
        <f>VLOOKUP($H32,[1]EDA!$H$6:$BH$469,51,FALSE)</f>
        <v>0</v>
      </c>
      <c r="T32" s="46">
        <f>VLOOKUP($H32,[1]EDA!$H$6:$BH$469,52,FALSE)</f>
        <v>0</v>
      </c>
      <c r="U32" s="46">
        <f>VLOOKUP($H32,[1]EDA!$H$6:$BH$469,53,FALSE)</f>
        <v>0</v>
      </c>
      <c r="V32" s="14"/>
      <c r="W32" s="14">
        <f t="shared" si="4"/>
        <v>82</v>
      </c>
      <c r="X32" s="21">
        <f t="shared" si="5"/>
        <v>0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/>
      <c r="AL32" s="49">
        <f t="shared" si="6"/>
        <v>0</v>
      </c>
      <c r="AM32" s="21">
        <f t="shared" si="7"/>
        <v>0</v>
      </c>
      <c r="AN32" s="46">
        <f>VLOOKUP($H32,[3]IRA!$H$6:$BH$469,42,FALSE)</f>
        <v>1</v>
      </c>
      <c r="AO32" s="46">
        <f>VLOOKUP($H32,[3]IRA!$H$6:$BH$469,43,FALSE)</f>
        <v>1</v>
      </c>
      <c r="AP32" s="46">
        <f>VLOOKUP($H32,[3]IRA!$H$6:$BH$469,44,FALSE)</f>
        <v>2</v>
      </c>
      <c r="AQ32" s="46">
        <f>VLOOKUP($H32,[3]IRA!$H$6:$BH$469,45,FALSE)</f>
        <v>1</v>
      </c>
      <c r="AR32" s="46">
        <f>VLOOKUP($H32,[3]IRA!$H$6:$BH$469,46,FALSE)</f>
        <v>2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0</v>
      </c>
      <c r="AZ32" s="24"/>
      <c r="BA32" s="24">
        <f t="shared" si="8"/>
        <v>7</v>
      </c>
      <c r="BB32" s="21">
        <f t="shared" si="9"/>
        <v>0</v>
      </c>
      <c r="BC32" s="46">
        <f>VLOOKUP($H32,[4]IRA!$H$7:$CH$470,68,FALSE)</f>
        <v>43</v>
      </c>
      <c r="BD32" s="46">
        <f>VLOOKUP($H32,[4]IRA!$H$7:$CH$470,69,FALSE)</f>
        <v>9</v>
      </c>
      <c r="BE32" s="46">
        <f>VLOOKUP($H32,[4]IRA!$H$7:$CH$470,70,FALSE)</f>
        <v>45</v>
      </c>
      <c r="BF32" s="46">
        <f>VLOOKUP($H32,[4]IRA!$H$7:$CH$470,71,FALSE)</f>
        <v>44</v>
      </c>
      <c r="BG32" s="46">
        <f>VLOOKUP($H32,[4]IRA!$H$7:$CH$470,72,FALSE)</f>
        <v>38</v>
      </c>
      <c r="BH32" s="46">
        <f>VLOOKUP($H32,[4]IRA!$H$7:$CH$470,73,FALSE)</f>
        <v>53</v>
      </c>
      <c r="BI32" s="46">
        <f>VLOOKUP($H32,[4]IRA!$H$7:$CH$470,74,FALSE)</f>
        <v>0</v>
      </c>
      <c r="BJ32" s="46">
        <f>VLOOKUP($H32,[4]IRA!$H$7:$CH$470,75,FALSE)</f>
        <v>0</v>
      </c>
      <c r="BK32" s="46">
        <f>VLOOKUP($H32,[4]IRA!$H$7:$CH$470,76,FALSE)</f>
        <v>0</v>
      </c>
      <c r="BL32" s="46">
        <f>VLOOKUP($H32,[4]IRA!$H$7:$CH$470,77,FALSE)</f>
        <v>0</v>
      </c>
      <c r="BM32" s="46">
        <f>VLOOKUP($H32,[4]IRA!$H$7:$CH$470,78,FALSE)</f>
        <v>0</v>
      </c>
      <c r="BN32" s="46">
        <f>VLOOKUP($H32,[4]IRA!$H$7:$CH$470,79,FALSE)</f>
        <v>0</v>
      </c>
      <c r="BO32" s="14"/>
      <c r="BP32" s="14">
        <f t="shared" si="10"/>
        <v>232</v>
      </c>
      <c r="BQ32" s="21">
        <f t="shared" si="11"/>
        <v>0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199999999999999" x14ac:dyDescent="0.2">
      <c r="A33" s="18" t="s">
        <v>2</v>
      </c>
      <c r="B33" s="18" t="s">
        <v>260</v>
      </c>
      <c r="C33" s="46">
        <v>400</v>
      </c>
      <c r="D33" s="17" t="s">
        <v>547</v>
      </c>
      <c r="E33" s="17" t="s">
        <v>548</v>
      </c>
      <c r="F33" s="18" t="s">
        <v>417</v>
      </c>
      <c r="G33" s="18" t="s">
        <v>827</v>
      </c>
      <c r="H33" s="18">
        <v>26</v>
      </c>
      <c r="I33" s="18" t="s">
        <v>268</v>
      </c>
      <c r="J33" s="47">
        <f>VLOOKUP($H33,[1]EDA!$H$6:$BH$469,42,FALSE)</f>
        <v>9</v>
      </c>
      <c r="K33" s="46">
        <f>VLOOKUP($H33,[1]EDA!$H$6:$BH$469,43,FALSE)</f>
        <v>19</v>
      </c>
      <c r="L33" s="46">
        <f>VLOOKUP($H33,[1]EDA!$H$6:$BH$469,44,FALSE)</f>
        <v>17</v>
      </c>
      <c r="M33" s="46">
        <f>VLOOKUP($H33,[1]EDA!$H$6:$BH$469,45,FALSE)</f>
        <v>18</v>
      </c>
      <c r="N33" s="46">
        <f>VLOOKUP($H33,[1]EDA!$H$6:$BH$469,46,FALSE)</f>
        <v>9</v>
      </c>
      <c r="O33" s="46">
        <f>VLOOKUP($H33,[1]EDA!$H$6:$BH$469,47,FALSE)</f>
        <v>10</v>
      </c>
      <c r="P33" s="46">
        <f>VLOOKUP($H33,[1]EDA!$H$6:$BH$469,48,FALSE)</f>
        <v>0</v>
      </c>
      <c r="Q33" s="46">
        <f>VLOOKUP($H33,[1]EDA!$H$6:$BH$469,49,FALSE)</f>
        <v>0</v>
      </c>
      <c r="R33" s="46">
        <f>VLOOKUP($H33,[1]EDA!$H$6:$BH$469,50,FALSE)</f>
        <v>0</v>
      </c>
      <c r="S33" s="46">
        <f>VLOOKUP($H33,[1]EDA!$H$6:$BH$469,51,FALSE)</f>
        <v>0</v>
      </c>
      <c r="T33" s="46">
        <f>VLOOKUP($H33,[1]EDA!$H$6:$BH$469,52,FALSE)</f>
        <v>0</v>
      </c>
      <c r="U33" s="46">
        <f>VLOOKUP($H33,[1]EDA!$H$6:$BH$469,53,FALSE)</f>
        <v>0</v>
      </c>
      <c r="V33" s="14"/>
      <c r="W33" s="14">
        <f t="shared" si="4"/>
        <v>82</v>
      </c>
      <c r="X33" s="21">
        <f t="shared" si="5"/>
        <v>0</v>
      </c>
      <c r="Y33" s="46">
        <f>VLOOKUP($H33,[2]EDA!$H$6:$AU$469,29,FALSE)</f>
        <v>0</v>
      </c>
      <c r="Z33" s="46">
        <f>VLOOKUP($H33,[2]EDA!$H$6:$AU$469,30,FALSE)</f>
        <v>0</v>
      </c>
      <c r="AA33" s="46">
        <f>VLOOKUP($H33,[2]EDA!$H$6:$AU$469,31,FALSE)</f>
        <v>0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/>
      <c r="AL33" s="49">
        <f t="shared" si="6"/>
        <v>0</v>
      </c>
      <c r="AM33" s="21">
        <f t="shared" si="7"/>
        <v>0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0</v>
      </c>
      <c r="AR33" s="46">
        <f>VLOOKUP($H33,[3]IRA!$H$6:$BH$469,46,FALSE)</f>
        <v>0</v>
      </c>
      <c r="AS33" s="46">
        <f>VLOOKUP($H33,[3]IRA!$H$6:$BH$469,47,FALSE)</f>
        <v>0</v>
      </c>
      <c r="AT33" s="46">
        <f>VLOOKUP($H33,[3]IRA!$H$6:$BH$469,48,FALSE)</f>
        <v>0</v>
      </c>
      <c r="AU33" s="46">
        <f>VLOOKUP($H33,[3]IRA!$H$6:$BH$469,49,FALSE)</f>
        <v>0</v>
      </c>
      <c r="AV33" s="46">
        <f>VLOOKUP($H33,[3]IRA!$H$6:$BH$469,50,FALSE)</f>
        <v>0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/>
      <c r="BA33" s="24">
        <f t="shared" si="8"/>
        <v>0</v>
      </c>
      <c r="BB33" s="21">
        <f t="shared" si="9"/>
        <v>0</v>
      </c>
      <c r="BC33" s="46">
        <f>VLOOKUP($H33,[4]IRA!$H$7:$CH$470,68,FALSE)</f>
        <v>40</v>
      </c>
      <c r="BD33" s="46">
        <f>VLOOKUP($H33,[4]IRA!$H$7:$CH$470,69,FALSE)</f>
        <v>19</v>
      </c>
      <c r="BE33" s="46">
        <f>VLOOKUP($H33,[4]IRA!$H$7:$CH$470,70,FALSE)</f>
        <v>24</v>
      </c>
      <c r="BF33" s="46">
        <f>VLOOKUP($H33,[4]IRA!$H$7:$CH$470,71,FALSE)</f>
        <v>13</v>
      </c>
      <c r="BG33" s="46">
        <f>VLOOKUP($H33,[4]IRA!$H$7:$CH$470,72,FALSE)</f>
        <v>38</v>
      </c>
      <c r="BH33" s="46">
        <f>VLOOKUP($H33,[4]IRA!$H$7:$CH$470,73,FALSE)</f>
        <v>33</v>
      </c>
      <c r="BI33" s="46">
        <f>VLOOKUP($H33,[4]IRA!$H$7:$CH$470,74,FALSE)</f>
        <v>0</v>
      </c>
      <c r="BJ33" s="46">
        <f>VLOOKUP($H33,[4]IRA!$H$7:$CH$470,75,FALSE)</f>
        <v>0</v>
      </c>
      <c r="BK33" s="46">
        <f>VLOOKUP($H33,[4]IRA!$H$7:$CH$470,76,FALSE)</f>
        <v>0</v>
      </c>
      <c r="BL33" s="46">
        <f>VLOOKUP($H33,[4]IRA!$H$7:$CH$470,77,FALSE)</f>
        <v>0</v>
      </c>
      <c r="BM33" s="46">
        <f>VLOOKUP($H33,[4]IRA!$H$7:$CH$470,78,FALSE)</f>
        <v>0</v>
      </c>
      <c r="BN33" s="46">
        <f>VLOOKUP($H33,[4]IRA!$H$7:$CH$470,79,FALSE)</f>
        <v>0</v>
      </c>
      <c r="BO33" s="14"/>
      <c r="BP33" s="14">
        <f t="shared" si="10"/>
        <v>167</v>
      </c>
      <c r="BQ33" s="21">
        <f t="shared" si="11"/>
        <v>0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199999999999999" x14ac:dyDescent="0.2">
      <c r="A34" s="18" t="s">
        <v>2</v>
      </c>
      <c r="B34" s="18" t="s">
        <v>260</v>
      </c>
      <c r="C34" s="46">
        <v>400</v>
      </c>
      <c r="D34" s="17" t="s">
        <v>547</v>
      </c>
      <c r="E34" s="17" t="s">
        <v>548</v>
      </c>
      <c r="F34" s="18" t="s">
        <v>417</v>
      </c>
      <c r="G34" s="18" t="s">
        <v>823</v>
      </c>
      <c r="H34" s="18">
        <v>27</v>
      </c>
      <c r="I34" s="18" t="s">
        <v>266</v>
      </c>
      <c r="J34" s="47">
        <f>VLOOKUP($H34,[1]EDA!$H$6:$BH$469,42,FALSE)</f>
        <v>16</v>
      </c>
      <c r="K34" s="46">
        <f>VLOOKUP($H34,[1]EDA!$H$6:$BH$469,43,FALSE)</f>
        <v>9</v>
      </c>
      <c r="L34" s="46">
        <f>VLOOKUP($H34,[1]EDA!$H$6:$BH$469,44,FALSE)</f>
        <v>20</v>
      </c>
      <c r="M34" s="46">
        <f>VLOOKUP($H34,[1]EDA!$H$6:$BH$469,45,FALSE)</f>
        <v>27</v>
      </c>
      <c r="N34" s="46">
        <f>VLOOKUP($H34,[1]EDA!$H$6:$BH$469,46,FALSE)</f>
        <v>11</v>
      </c>
      <c r="O34" s="46">
        <f>VLOOKUP($H34,[1]EDA!$H$6:$BH$469,47,FALSE)</f>
        <v>5</v>
      </c>
      <c r="P34" s="46">
        <f>VLOOKUP($H34,[1]EDA!$H$6:$BH$469,48,FALSE)</f>
        <v>0</v>
      </c>
      <c r="Q34" s="46">
        <f>VLOOKUP($H34,[1]EDA!$H$6:$BH$469,49,FALSE)</f>
        <v>0</v>
      </c>
      <c r="R34" s="46">
        <f>VLOOKUP($H34,[1]EDA!$H$6:$BH$469,50,FALSE)</f>
        <v>0</v>
      </c>
      <c r="S34" s="46">
        <f>VLOOKUP($H34,[1]EDA!$H$6:$BH$469,51,FALSE)</f>
        <v>0</v>
      </c>
      <c r="T34" s="46">
        <f>VLOOKUP($H34,[1]EDA!$H$6:$BH$469,52,FALSE)</f>
        <v>0</v>
      </c>
      <c r="U34" s="46">
        <f>VLOOKUP($H34,[1]EDA!$H$6:$BH$469,53,FALSE)</f>
        <v>0</v>
      </c>
      <c r="V34" s="14"/>
      <c r="W34" s="14">
        <f t="shared" si="4"/>
        <v>88</v>
      </c>
      <c r="X34" s="21">
        <f t="shared" si="5"/>
        <v>0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1</v>
      </c>
      <c r="AC34" s="46">
        <f>VLOOKUP($H34,[2]EDA!$H$6:$AU$469,33,FALSE)</f>
        <v>1</v>
      </c>
      <c r="AD34" s="46">
        <f>VLOOKUP($H34,[2]EDA!$H$6:$AU$469,34,FALSE)</f>
        <v>0</v>
      </c>
      <c r="AE34" s="46">
        <f>VLOOKUP($H34,[2]EDA!$H$6:$AU$469,35,FALSE)</f>
        <v>0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/>
      <c r="AL34" s="49">
        <f t="shared" si="6"/>
        <v>2</v>
      </c>
      <c r="AM34" s="21">
        <f t="shared" si="7"/>
        <v>0</v>
      </c>
      <c r="AN34" s="46">
        <f>VLOOKUP($H34,[3]IRA!$H$6:$BH$469,42,FALSE)</f>
        <v>1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0</v>
      </c>
      <c r="AT34" s="46">
        <f>VLOOKUP($H34,[3]IRA!$H$6:$BH$469,48,FALSE)</f>
        <v>0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/>
      <c r="BA34" s="24">
        <f t="shared" si="8"/>
        <v>1</v>
      </c>
      <c r="BB34" s="21">
        <f t="shared" si="9"/>
        <v>0</v>
      </c>
      <c r="BC34" s="46">
        <f>VLOOKUP($H34,[4]IRA!$H$7:$CH$470,68,FALSE)</f>
        <v>18</v>
      </c>
      <c r="BD34" s="46">
        <f>VLOOKUP($H34,[4]IRA!$H$7:$CH$470,69,FALSE)</f>
        <v>10</v>
      </c>
      <c r="BE34" s="46">
        <f>VLOOKUP($H34,[4]IRA!$H$7:$CH$470,70,FALSE)</f>
        <v>22</v>
      </c>
      <c r="BF34" s="46">
        <f>VLOOKUP($H34,[4]IRA!$H$7:$CH$470,71,FALSE)</f>
        <v>30</v>
      </c>
      <c r="BG34" s="46">
        <f>VLOOKUP($H34,[4]IRA!$H$7:$CH$470,72,FALSE)</f>
        <v>25</v>
      </c>
      <c r="BH34" s="46">
        <f>VLOOKUP($H34,[4]IRA!$H$7:$CH$470,73,FALSE)</f>
        <v>3</v>
      </c>
      <c r="BI34" s="46">
        <f>VLOOKUP($H34,[4]IRA!$H$7:$CH$470,74,FALSE)</f>
        <v>0</v>
      </c>
      <c r="BJ34" s="46">
        <f>VLOOKUP($H34,[4]IRA!$H$7:$CH$470,75,FALSE)</f>
        <v>0</v>
      </c>
      <c r="BK34" s="46">
        <f>VLOOKUP($H34,[4]IRA!$H$7:$CH$470,76,FALSE)</f>
        <v>0</v>
      </c>
      <c r="BL34" s="46">
        <f>VLOOKUP($H34,[4]IRA!$H$7:$CH$470,77,FALSE)</f>
        <v>0</v>
      </c>
      <c r="BM34" s="46">
        <f>VLOOKUP($H34,[4]IRA!$H$7:$CH$470,78,FALSE)</f>
        <v>0</v>
      </c>
      <c r="BN34" s="46">
        <f>VLOOKUP($H34,[4]IRA!$H$7:$CH$470,79,FALSE)</f>
        <v>0</v>
      </c>
      <c r="BO34" s="14"/>
      <c r="BP34" s="14">
        <f t="shared" si="10"/>
        <v>108</v>
      </c>
      <c r="BQ34" s="21">
        <f t="shared" si="11"/>
        <v>0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199999999999999" x14ac:dyDescent="0.2">
      <c r="A35" s="18" t="s">
        <v>2</v>
      </c>
      <c r="B35" s="18" t="s">
        <v>260</v>
      </c>
      <c r="C35" s="46">
        <v>400</v>
      </c>
      <c r="D35" s="17" t="s">
        <v>547</v>
      </c>
      <c r="E35" s="17" t="s">
        <v>548</v>
      </c>
      <c r="F35" s="18" t="s">
        <v>417</v>
      </c>
      <c r="G35" s="18" t="s">
        <v>824</v>
      </c>
      <c r="H35" s="18">
        <v>28</v>
      </c>
      <c r="I35" s="18" t="s">
        <v>269</v>
      </c>
      <c r="J35" s="47">
        <f>VLOOKUP($H35,[1]EDA!$H$6:$BH$469,42,FALSE)</f>
        <v>0</v>
      </c>
      <c r="K35" s="46">
        <f>VLOOKUP($H35,[1]EDA!$H$6:$BH$469,43,FALSE)</f>
        <v>4</v>
      </c>
      <c r="L35" s="46">
        <f>VLOOKUP($H35,[1]EDA!$H$6:$BH$469,44,FALSE)</f>
        <v>3</v>
      </c>
      <c r="M35" s="46">
        <f>VLOOKUP($H35,[1]EDA!$H$6:$BH$469,45,FALSE)</f>
        <v>7</v>
      </c>
      <c r="N35" s="46">
        <f>VLOOKUP($H35,[1]EDA!$H$6:$BH$469,46,FALSE)</f>
        <v>4</v>
      </c>
      <c r="O35" s="46">
        <f>VLOOKUP($H35,[1]EDA!$H$6:$BH$469,47,FALSE)</f>
        <v>2</v>
      </c>
      <c r="P35" s="46">
        <f>VLOOKUP($H35,[1]EDA!$H$6:$BH$469,48,FALSE)</f>
        <v>0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0</v>
      </c>
      <c r="T35" s="46">
        <f>VLOOKUP($H35,[1]EDA!$H$6:$BH$469,52,FALSE)</f>
        <v>0</v>
      </c>
      <c r="U35" s="46">
        <f>VLOOKUP($H35,[1]EDA!$H$6:$BH$469,53,FALSE)</f>
        <v>0</v>
      </c>
      <c r="V35" s="14"/>
      <c r="W35" s="14">
        <f t="shared" si="4"/>
        <v>20</v>
      </c>
      <c r="X35" s="21">
        <f t="shared" si="5"/>
        <v>0</v>
      </c>
      <c r="Y35" s="46">
        <f>VLOOKUP($H35,[2]EDA!$H$6:$AU$469,29,FALSE)</f>
        <v>0</v>
      </c>
      <c r="Z35" s="46">
        <f>VLOOKUP($H35,[2]EDA!$H$6:$AU$469,30,FALSE)</f>
        <v>0</v>
      </c>
      <c r="AA35" s="46">
        <f>VLOOKUP($H35,[2]EDA!$H$6:$AU$469,31,FALSE)</f>
        <v>0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/>
      <c r="AL35" s="49">
        <f t="shared" si="6"/>
        <v>0</v>
      </c>
      <c r="AM35" s="21">
        <f t="shared" si="7"/>
        <v>0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0</v>
      </c>
      <c r="AZ35" s="24"/>
      <c r="BA35" s="24">
        <f t="shared" si="8"/>
        <v>0</v>
      </c>
      <c r="BB35" s="21">
        <f t="shared" si="9"/>
        <v>0</v>
      </c>
      <c r="BC35" s="46">
        <f>VLOOKUP($H35,[4]IRA!$H$7:$CH$470,68,FALSE)</f>
        <v>0</v>
      </c>
      <c r="BD35" s="46">
        <f>VLOOKUP($H35,[4]IRA!$H$7:$CH$470,69,FALSE)</f>
        <v>1</v>
      </c>
      <c r="BE35" s="46">
        <f>VLOOKUP($H35,[4]IRA!$H$7:$CH$470,70,FALSE)</f>
        <v>3</v>
      </c>
      <c r="BF35" s="46">
        <f>VLOOKUP($H35,[4]IRA!$H$7:$CH$470,71,FALSE)</f>
        <v>1</v>
      </c>
      <c r="BG35" s="46">
        <f>VLOOKUP($H35,[4]IRA!$H$7:$CH$470,72,FALSE)</f>
        <v>4</v>
      </c>
      <c r="BH35" s="46">
        <f>VLOOKUP($H35,[4]IRA!$H$7:$CH$470,73,FALSE)</f>
        <v>0</v>
      </c>
      <c r="BI35" s="46">
        <f>VLOOKUP($H35,[4]IRA!$H$7:$CH$470,74,FALSE)</f>
        <v>0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0</v>
      </c>
      <c r="BM35" s="46">
        <f>VLOOKUP($H35,[4]IRA!$H$7:$CH$470,78,FALSE)</f>
        <v>0</v>
      </c>
      <c r="BN35" s="46">
        <f>VLOOKUP($H35,[4]IRA!$H$7:$CH$470,79,FALSE)</f>
        <v>0</v>
      </c>
      <c r="BO35" s="14"/>
      <c r="BP35" s="14">
        <f t="shared" si="10"/>
        <v>9</v>
      </c>
      <c r="BQ35" s="21">
        <f t="shared" si="11"/>
        <v>0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199999999999999" x14ac:dyDescent="0.2">
      <c r="A36" s="18" t="s">
        <v>2</v>
      </c>
      <c r="B36" s="18" t="s">
        <v>260</v>
      </c>
      <c r="C36" s="46">
        <v>400</v>
      </c>
      <c r="D36" s="17" t="s">
        <v>547</v>
      </c>
      <c r="E36" s="17" t="s">
        <v>548</v>
      </c>
      <c r="F36" s="18" t="s">
        <v>417</v>
      </c>
      <c r="G36" s="18" t="s">
        <v>823</v>
      </c>
      <c r="H36" s="18">
        <v>29</v>
      </c>
      <c r="I36" s="18" t="s">
        <v>270</v>
      </c>
      <c r="J36" s="47">
        <f>VLOOKUP($H36,[1]EDA!$H$6:$BH$469,42,FALSE)</f>
        <v>2</v>
      </c>
      <c r="K36" s="46">
        <f>VLOOKUP($H36,[1]EDA!$H$6:$BH$469,43,FALSE)</f>
        <v>24</v>
      </c>
      <c r="L36" s="46">
        <f>VLOOKUP($H36,[1]EDA!$H$6:$BH$469,44,FALSE)</f>
        <v>0</v>
      </c>
      <c r="M36" s="46">
        <f>VLOOKUP($H36,[1]EDA!$H$6:$BH$469,45,FALSE)</f>
        <v>4</v>
      </c>
      <c r="N36" s="46">
        <f>VLOOKUP($H36,[1]EDA!$H$6:$BH$469,46,FALSE)</f>
        <v>4</v>
      </c>
      <c r="O36" s="46">
        <f>VLOOKUP($H36,[1]EDA!$H$6:$BH$469,47,FALSE)</f>
        <v>1</v>
      </c>
      <c r="P36" s="46">
        <f>VLOOKUP($H36,[1]EDA!$H$6:$BH$469,48,FALSE)</f>
        <v>0</v>
      </c>
      <c r="Q36" s="46">
        <f>VLOOKUP($H36,[1]EDA!$H$6:$BH$469,49,FALSE)</f>
        <v>0</v>
      </c>
      <c r="R36" s="46">
        <f>VLOOKUP($H36,[1]EDA!$H$6:$BH$469,50,FALSE)</f>
        <v>0</v>
      </c>
      <c r="S36" s="46">
        <f>VLOOKUP($H36,[1]EDA!$H$6:$BH$469,51,FALSE)</f>
        <v>0</v>
      </c>
      <c r="T36" s="46">
        <f>VLOOKUP($H36,[1]EDA!$H$6:$BH$469,52,FALSE)</f>
        <v>0</v>
      </c>
      <c r="U36" s="46">
        <f>VLOOKUP($H36,[1]EDA!$H$6:$BH$469,53,FALSE)</f>
        <v>0</v>
      </c>
      <c r="V36" s="14"/>
      <c r="W36" s="14">
        <f t="shared" si="4"/>
        <v>35</v>
      </c>
      <c r="X36" s="21">
        <f t="shared" si="5"/>
        <v>0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0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/>
      <c r="AL36" s="49">
        <f t="shared" si="6"/>
        <v>0</v>
      </c>
      <c r="AM36" s="21">
        <f t="shared" si="7"/>
        <v>0</v>
      </c>
      <c r="AN36" s="46">
        <f>VLOOKUP($H36,[3]IRA!$H$6:$BH$469,42,FALSE)</f>
        <v>0</v>
      </c>
      <c r="AO36" s="46">
        <f>VLOOKUP($H36,[3]IRA!$H$6:$BH$469,43,FALSE)</f>
        <v>1</v>
      </c>
      <c r="AP36" s="46">
        <f>VLOOKUP($H36,[3]IRA!$H$6:$BH$469,44,FALSE)</f>
        <v>0</v>
      </c>
      <c r="AQ36" s="46">
        <f>VLOOKUP($H36,[3]IRA!$H$6:$BH$469,45,FALSE)</f>
        <v>3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0</v>
      </c>
      <c r="AX36" s="46">
        <f>VLOOKUP($H36,[3]IRA!$H$6:$BH$469,52,FALSE)</f>
        <v>0</v>
      </c>
      <c r="AY36" s="46">
        <f>VLOOKUP($H36,[3]IRA!$H$6:$BH$469,53,FALSE)</f>
        <v>0</v>
      </c>
      <c r="AZ36" s="24"/>
      <c r="BA36" s="24">
        <f t="shared" si="8"/>
        <v>4</v>
      </c>
      <c r="BB36" s="21">
        <f t="shared" si="9"/>
        <v>0</v>
      </c>
      <c r="BC36" s="46">
        <f>VLOOKUP($H36,[4]IRA!$H$7:$CH$470,68,FALSE)</f>
        <v>1</v>
      </c>
      <c r="BD36" s="46">
        <f>VLOOKUP($H36,[4]IRA!$H$7:$CH$470,69,FALSE)</f>
        <v>7</v>
      </c>
      <c r="BE36" s="46">
        <f>VLOOKUP($H36,[4]IRA!$H$7:$CH$470,70,FALSE)</f>
        <v>0</v>
      </c>
      <c r="BF36" s="46">
        <f>VLOOKUP($H36,[4]IRA!$H$7:$CH$470,71,FALSE)</f>
        <v>7</v>
      </c>
      <c r="BG36" s="46">
        <f>VLOOKUP($H36,[4]IRA!$H$7:$CH$470,72,FALSE)</f>
        <v>4</v>
      </c>
      <c r="BH36" s="46">
        <f>VLOOKUP($H36,[4]IRA!$H$7:$CH$470,73,FALSE)</f>
        <v>2</v>
      </c>
      <c r="BI36" s="46">
        <f>VLOOKUP($H36,[4]IRA!$H$7:$CH$470,74,FALSE)</f>
        <v>0</v>
      </c>
      <c r="BJ36" s="46">
        <f>VLOOKUP($H36,[4]IRA!$H$7:$CH$470,75,FALSE)</f>
        <v>0</v>
      </c>
      <c r="BK36" s="46">
        <f>VLOOKUP($H36,[4]IRA!$H$7:$CH$470,76,FALSE)</f>
        <v>0</v>
      </c>
      <c r="BL36" s="46">
        <f>VLOOKUP($H36,[4]IRA!$H$7:$CH$470,77,FALSE)</f>
        <v>0</v>
      </c>
      <c r="BM36" s="46">
        <f>VLOOKUP($H36,[4]IRA!$H$7:$CH$470,78,FALSE)</f>
        <v>0</v>
      </c>
      <c r="BN36" s="46">
        <f>VLOOKUP($H36,[4]IRA!$H$7:$CH$470,79,FALSE)</f>
        <v>0</v>
      </c>
      <c r="BO36" s="14"/>
      <c r="BP36" s="14">
        <f t="shared" si="10"/>
        <v>21</v>
      </c>
      <c r="BQ36" s="21">
        <f t="shared" si="11"/>
        <v>0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199999999999999" x14ac:dyDescent="0.2">
      <c r="A37" s="18" t="s">
        <v>2</v>
      </c>
      <c r="B37" s="18" t="s">
        <v>260</v>
      </c>
      <c r="C37" s="46">
        <v>400</v>
      </c>
      <c r="D37" s="17" t="s">
        <v>547</v>
      </c>
      <c r="E37" s="17" t="s">
        <v>548</v>
      </c>
      <c r="F37" s="18" t="s">
        <v>417</v>
      </c>
      <c r="G37" s="18" t="s">
        <v>830</v>
      </c>
      <c r="H37" s="18">
        <v>30</v>
      </c>
      <c r="I37" s="18" t="s">
        <v>262</v>
      </c>
      <c r="J37" s="47">
        <f>VLOOKUP($H37,[1]EDA!$H$6:$BH$469,42,FALSE)</f>
        <v>5</v>
      </c>
      <c r="K37" s="46">
        <f>VLOOKUP($H37,[1]EDA!$H$6:$BH$469,43,FALSE)</f>
        <v>7</v>
      </c>
      <c r="L37" s="46">
        <f>VLOOKUP($H37,[1]EDA!$H$6:$BH$469,44,FALSE)</f>
        <v>1</v>
      </c>
      <c r="M37" s="46">
        <f>VLOOKUP($H37,[1]EDA!$H$6:$BH$469,45,FALSE)</f>
        <v>0</v>
      </c>
      <c r="N37" s="46">
        <f>VLOOKUP($H37,[1]EDA!$H$6:$BH$469,46,FALSE)</f>
        <v>6</v>
      </c>
      <c r="O37" s="46">
        <f>VLOOKUP($H37,[1]EDA!$H$6:$BH$469,47,FALSE)</f>
        <v>0</v>
      </c>
      <c r="P37" s="46">
        <f>VLOOKUP($H37,[1]EDA!$H$6:$BH$469,48,FALSE)</f>
        <v>0</v>
      </c>
      <c r="Q37" s="46">
        <f>VLOOKUP($H37,[1]EDA!$H$6:$BH$469,49,FALSE)</f>
        <v>0</v>
      </c>
      <c r="R37" s="46">
        <f>VLOOKUP($H37,[1]EDA!$H$6:$BH$469,50,FALSE)</f>
        <v>0</v>
      </c>
      <c r="S37" s="46">
        <f>VLOOKUP($H37,[1]EDA!$H$6:$BH$469,51,FALSE)</f>
        <v>0</v>
      </c>
      <c r="T37" s="46">
        <f>VLOOKUP($H37,[1]EDA!$H$6:$BH$469,52,FALSE)</f>
        <v>0</v>
      </c>
      <c r="U37" s="46">
        <f>VLOOKUP($H37,[1]EDA!$H$6:$BH$469,53,FALSE)</f>
        <v>0</v>
      </c>
      <c r="V37" s="14"/>
      <c r="W37" s="14">
        <f t="shared" si="4"/>
        <v>19</v>
      </c>
      <c r="X37" s="21">
        <f t="shared" si="5"/>
        <v>0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/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1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/>
      <c r="BA37" s="24">
        <f t="shared" si="8"/>
        <v>1</v>
      </c>
      <c r="BB37" s="21">
        <f t="shared" si="9"/>
        <v>0</v>
      </c>
      <c r="BC37" s="46">
        <f>VLOOKUP($H37,[4]IRA!$H$7:$CH$470,68,FALSE)</f>
        <v>1</v>
      </c>
      <c r="BD37" s="46">
        <f>VLOOKUP($H37,[4]IRA!$H$7:$CH$470,69,FALSE)</f>
        <v>9</v>
      </c>
      <c r="BE37" s="46">
        <f>VLOOKUP($H37,[4]IRA!$H$7:$CH$470,70,FALSE)</f>
        <v>0</v>
      </c>
      <c r="BF37" s="46">
        <f>VLOOKUP($H37,[4]IRA!$H$7:$CH$470,71,FALSE)</f>
        <v>0</v>
      </c>
      <c r="BG37" s="46">
        <f>VLOOKUP($H37,[4]IRA!$H$7:$CH$470,72,FALSE)</f>
        <v>10</v>
      </c>
      <c r="BH37" s="46">
        <f>VLOOKUP($H37,[4]IRA!$H$7:$CH$470,73,FALSE)</f>
        <v>0</v>
      </c>
      <c r="BI37" s="46">
        <f>VLOOKUP($H37,[4]IRA!$H$7:$CH$470,74,FALSE)</f>
        <v>0</v>
      </c>
      <c r="BJ37" s="46">
        <f>VLOOKUP($H37,[4]IRA!$H$7:$CH$470,75,FALSE)</f>
        <v>0</v>
      </c>
      <c r="BK37" s="46">
        <f>VLOOKUP($H37,[4]IRA!$H$7:$CH$470,76,FALSE)</f>
        <v>0</v>
      </c>
      <c r="BL37" s="46">
        <f>VLOOKUP($H37,[4]IRA!$H$7:$CH$470,77,FALSE)</f>
        <v>0</v>
      </c>
      <c r="BM37" s="46">
        <f>VLOOKUP($H37,[4]IRA!$H$7:$CH$470,78,FALSE)</f>
        <v>0</v>
      </c>
      <c r="BN37" s="46">
        <f>VLOOKUP($H37,[4]IRA!$H$7:$CH$470,79,FALSE)</f>
        <v>0</v>
      </c>
      <c r="BO37" s="14"/>
      <c r="BP37" s="14">
        <f t="shared" si="10"/>
        <v>20</v>
      </c>
      <c r="BQ37" s="21">
        <f t="shared" si="11"/>
        <v>0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199999999999999" x14ac:dyDescent="0.2">
      <c r="A38" s="18" t="s">
        <v>2</v>
      </c>
      <c r="B38" s="18" t="s">
        <v>260</v>
      </c>
      <c r="C38" s="46">
        <v>400</v>
      </c>
      <c r="D38" s="17" t="s">
        <v>547</v>
      </c>
      <c r="E38" s="17" t="s">
        <v>548</v>
      </c>
      <c r="F38" s="18" t="s">
        <v>417</v>
      </c>
      <c r="G38" s="18" t="s">
        <v>827</v>
      </c>
      <c r="H38" s="18">
        <v>31</v>
      </c>
      <c r="I38" s="18" t="s">
        <v>273</v>
      </c>
      <c r="J38" s="47">
        <f>VLOOKUP($H38,[1]EDA!$H$6:$BH$469,42,FALSE)</f>
        <v>9</v>
      </c>
      <c r="K38" s="46">
        <f>VLOOKUP($H38,[1]EDA!$H$6:$BH$469,43,FALSE)</f>
        <v>17</v>
      </c>
      <c r="L38" s="46">
        <f>VLOOKUP($H38,[1]EDA!$H$6:$BH$469,44,FALSE)</f>
        <v>20</v>
      </c>
      <c r="M38" s="46">
        <f>VLOOKUP($H38,[1]EDA!$H$6:$BH$469,45,FALSE)</f>
        <v>14</v>
      </c>
      <c r="N38" s="46">
        <f>VLOOKUP($H38,[1]EDA!$H$6:$BH$469,46,FALSE)</f>
        <v>3</v>
      </c>
      <c r="O38" s="46">
        <f>VLOOKUP($H38,[1]EDA!$H$6:$BH$469,47,FALSE)</f>
        <v>1</v>
      </c>
      <c r="P38" s="46">
        <f>VLOOKUP($H38,[1]EDA!$H$6:$BH$469,48,FALSE)</f>
        <v>0</v>
      </c>
      <c r="Q38" s="46">
        <f>VLOOKUP($H38,[1]EDA!$H$6:$BH$469,49,FALSE)</f>
        <v>0</v>
      </c>
      <c r="R38" s="46">
        <f>VLOOKUP($H38,[1]EDA!$H$6:$BH$469,50,FALSE)</f>
        <v>0</v>
      </c>
      <c r="S38" s="46">
        <f>VLOOKUP($H38,[1]EDA!$H$6:$BH$469,51,FALSE)</f>
        <v>0</v>
      </c>
      <c r="T38" s="46">
        <f>VLOOKUP($H38,[1]EDA!$H$6:$BH$469,52,FALSE)</f>
        <v>0</v>
      </c>
      <c r="U38" s="46">
        <f>VLOOKUP($H38,[1]EDA!$H$6:$BH$469,53,FALSE)</f>
        <v>0</v>
      </c>
      <c r="V38" s="14"/>
      <c r="W38" s="14">
        <f t="shared" si="4"/>
        <v>64</v>
      </c>
      <c r="X38" s="21">
        <f t="shared" si="5"/>
        <v>0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0</v>
      </c>
      <c r="AC38" s="46">
        <f>VLOOKUP($H38,[2]EDA!$H$6:$AU$469,33,FALSE)</f>
        <v>0</v>
      </c>
      <c r="AD38" s="46">
        <f>VLOOKUP($H38,[2]EDA!$H$6:$AU$469,34,FALSE)</f>
        <v>0</v>
      </c>
      <c r="AE38" s="46">
        <f>VLOOKUP($H38,[2]EDA!$H$6:$AU$469,35,FALSE)</f>
        <v>0</v>
      </c>
      <c r="AF38" s="46">
        <f>VLOOKUP($H38,[2]EDA!$H$6:$AU$469,36,FALSE)</f>
        <v>0</v>
      </c>
      <c r="AG38" s="46">
        <f>VLOOKUP($H38,[2]EDA!$H$6:$AU$469,37,FALSE)</f>
        <v>0</v>
      </c>
      <c r="AH38" s="46">
        <f>VLOOKUP($H38,[2]EDA!$H$6:$AU$469,38,FALSE)</f>
        <v>0</v>
      </c>
      <c r="AI38" s="46">
        <f>VLOOKUP($H38,[2]EDA!$H$6:$AU$469,39,FALSE)</f>
        <v>0</v>
      </c>
      <c r="AJ38" s="46">
        <f>VLOOKUP($H38,[2]EDA!$H$6:$AU$469,40,FALSE)</f>
        <v>0</v>
      </c>
      <c r="AK38" s="24"/>
      <c r="AL38" s="49">
        <f t="shared" si="6"/>
        <v>0</v>
      </c>
      <c r="AM38" s="21">
        <f t="shared" si="7"/>
        <v>0</v>
      </c>
      <c r="AN38" s="46">
        <f>VLOOKUP($H38,[3]IRA!$H$6:$BH$469,42,FALSE)</f>
        <v>0</v>
      </c>
      <c r="AO38" s="46">
        <f>VLOOKUP($H38,[3]IRA!$H$6:$BH$469,43,FALSE)</f>
        <v>0</v>
      </c>
      <c r="AP38" s="46">
        <f>VLOOKUP($H38,[3]IRA!$H$6:$BH$469,44,FALSE)</f>
        <v>0</v>
      </c>
      <c r="AQ38" s="46">
        <f>VLOOKUP($H38,[3]IRA!$H$6:$BH$469,45,FALSE)</f>
        <v>0</v>
      </c>
      <c r="AR38" s="46">
        <f>VLOOKUP($H38,[3]IRA!$H$6:$BH$469,46,FALSE)</f>
        <v>0</v>
      </c>
      <c r="AS38" s="46">
        <f>VLOOKUP($H38,[3]IRA!$H$6:$BH$469,47,FALSE)</f>
        <v>0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0</v>
      </c>
      <c r="AW38" s="46">
        <f>VLOOKUP($H38,[3]IRA!$H$6:$BH$469,51,FALSE)</f>
        <v>0</v>
      </c>
      <c r="AX38" s="46">
        <f>VLOOKUP($H38,[3]IRA!$H$6:$BH$469,52,FALSE)</f>
        <v>0</v>
      </c>
      <c r="AY38" s="46">
        <f>VLOOKUP($H38,[3]IRA!$H$6:$BH$469,53,FALSE)</f>
        <v>0</v>
      </c>
      <c r="AZ38" s="24"/>
      <c r="BA38" s="24">
        <f t="shared" si="8"/>
        <v>0</v>
      </c>
      <c r="BB38" s="21">
        <f t="shared" si="9"/>
        <v>0</v>
      </c>
      <c r="BC38" s="46">
        <f>VLOOKUP($H38,[4]IRA!$H$7:$CH$470,68,FALSE)</f>
        <v>61</v>
      </c>
      <c r="BD38" s="46">
        <f>VLOOKUP($H38,[4]IRA!$H$7:$CH$470,69,FALSE)</f>
        <v>34</v>
      </c>
      <c r="BE38" s="46">
        <f>VLOOKUP($H38,[4]IRA!$H$7:$CH$470,70,FALSE)</f>
        <v>43</v>
      </c>
      <c r="BF38" s="46">
        <f>VLOOKUP($H38,[4]IRA!$H$7:$CH$470,71,FALSE)</f>
        <v>40</v>
      </c>
      <c r="BG38" s="46">
        <f>VLOOKUP($H38,[4]IRA!$H$7:$CH$470,72,FALSE)</f>
        <v>18</v>
      </c>
      <c r="BH38" s="46">
        <f>VLOOKUP($H38,[4]IRA!$H$7:$CH$470,73,FALSE)</f>
        <v>7</v>
      </c>
      <c r="BI38" s="46">
        <f>VLOOKUP($H38,[4]IRA!$H$7:$CH$470,74,FALSE)</f>
        <v>0</v>
      </c>
      <c r="BJ38" s="46">
        <f>VLOOKUP($H38,[4]IRA!$H$7:$CH$470,75,FALSE)</f>
        <v>0</v>
      </c>
      <c r="BK38" s="46">
        <f>VLOOKUP($H38,[4]IRA!$H$7:$CH$470,76,FALSE)</f>
        <v>0</v>
      </c>
      <c r="BL38" s="46">
        <f>VLOOKUP($H38,[4]IRA!$H$7:$CH$470,77,FALSE)</f>
        <v>0</v>
      </c>
      <c r="BM38" s="46">
        <f>VLOOKUP($H38,[4]IRA!$H$7:$CH$470,78,FALSE)</f>
        <v>0</v>
      </c>
      <c r="BN38" s="46">
        <f>VLOOKUP($H38,[4]IRA!$H$7:$CH$470,79,FALSE)</f>
        <v>0</v>
      </c>
      <c r="BO38" s="14"/>
      <c r="BP38" s="14">
        <f t="shared" si="10"/>
        <v>203</v>
      </c>
      <c r="BQ38" s="21">
        <f t="shared" si="11"/>
        <v>0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199999999999999" x14ac:dyDescent="0.2">
      <c r="A39" s="18" t="s">
        <v>2</v>
      </c>
      <c r="B39" s="18" t="s">
        <v>260</v>
      </c>
      <c r="C39" s="46">
        <v>400</v>
      </c>
      <c r="D39" s="17" t="s">
        <v>547</v>
      </c>
      <c r="E39" s="17" t="s">
        <v>548</v>
      </c>
      <c r="F39" s="18" t="s">
        <v>417</v>
      </c>
      <c r="G39" s="18" t="s">
        <v>830</v>
      </c>
      <c r="H39" s="18">
        <v>32</v>
      </c>
      <c r="I39" s="18" t="s">
        <v>259</v>
      </c>
      <c r="J39" s="47">
        <f>VLOOKUP($H39,[1]EDA!$H$6:$BH$469,42,FALSE)</f>
        <v>0</v>
      </c>
      <c r="K39" s="46">
        <f>VLOOKUP($H39,[1]EDA!$H$6:$BH$469,43,FALSE)</f>
        <v>6</v>
      </c>
      <c r="L39" s="46">
        <f>VLOOKUP($H39,[1]EDA!$H$6:$BH$469,44,FALSE)</f>
        <v>5</v>
      </c>
      <c r="M39" s="46">
        <f>VLOOKUP($H39,[1]EDA!$H$6:$BH$469,45,FALSE)</f>
        <v>0</v>
      </c>
      <c r="N39" s="46">
        <f>VLOOKUP($H39,[1]EDA!$H$6:$BH$469,46,FALSE)</f>
        <v>1</v>
      </c>
      <c r="O39" s="46">
        <f>VLOOKUP($H39,[1]EDA!$H$6:$BH$469,47,FALSE)</f>
        <v>2</v>
      </c>
      <c r="P39" s="46">
        <f>VLOOKUP($H39,[1]EDA!$H$6:$BH$469,48,FALSE)</f>
        <v>0</v>
      </c>
      <c r="Q39" s="46">
        <f>VLOOKUP($H39,[1]EDA!$H$6:$BH$469,49,FALSE)</f>
        <v>0</v>
      </c>
      <c r="R39" s="46">
        <f>VLOOKUP($H39,[1]EDA!$H$6:$BH$469,50,FALSE)</f>
        <v>0</v>
      </c>
      <c r="S39" s="46">
        <f>VLOOKUP($H39,[1]EDA!$H$6:$BH$469,51,FALSE)</f>
        <v>0</v>
      </c>
      <c r="T39" s="46">
        <f>VLOOKUP($H39,[1]EDA!$H$6:$BH$469,52,FALSE)</f>
        <v>0</v>
      </c>
      <c r="U39" s="46">
        <f>VLOOKUP($H39,[1]EDA!$H$6:$BH$469,53,FALSE)</f>
        <v>0</v>
      </c>
      <c r="V39" s="14"/>
      <c r="W39" s="14">
        <f t="shared" si="4"/>
        <v>14</v>
      </c>
      <c r="X39" s="21">
        <f t="shared" si="5"/>
        <v>0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0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/>
      <c r="AL39" s="49">
        <f t="shared" si="6"/>
        <v>0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6</v>
      </c>
      <c r="AP39" s="46">
        <f>VLOOKUP($H39,[3]IRA!$H$6:$BH$469,44,FALSE)</f>
        <v>3</v>
      </c>
      <c r="AQ39" s="46">
        <f>VLOOKUP($H39,[3]IRA!$H$6:$BH$469,45,FALSE)</f>
        <v>1</v>
      </c>
      <c r="AR39" s="46">
        <f>VLOOKUP($H39,[3]IRA!$H$6:$BH$469,46,FALSE)</f>
        <v>0</v>
      </c>
      <c r="AS39" s="46">
        <f>VLOOKUP($H39,[3]IRA!$H$6:$BH$469,47,FALSE)</f>
        <v>14</v>
      </c>
      <c r="AT39" s="46">
        <f>VLOOKUP($H39,[3]IRA!$H$6:$BH$469,48,FALSE)</f>
        <v>0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0</v>
      </c>
      <c r="AY39" s="46">
        <f>VLOOKUP($H39,[3]IRA!$H$6:$BH$469,53,FALSE)</f>
        <v>0</v>
      </c>
      <c r="AZ39" s="24"/>
      <c r="BA39" s="24">
        <f t="shared" si="8"/>
        <v>24</v>
      </c>
      <c r="BB39" s="21">
        <f t="shared" si="9"/>
        <v>0</v>
      </c>
      <c r="BC39" s="46">
        <f>VLOOKUP($H39,[4]IRA!$H$7:$CH$470,68,FALSE)</f>
        <v>4</v>
      </c>
      <c r="BD39" s="46">
        <f>VLOOKUP($H39,[4]IRA!$H$7:$CH$470,69,FALSE)</f>
        <v>9</v>
      </c>
      <c r="BE39" s="46">
        <f>VLOOKUP($H39,[4]IRA!$H$7:$CH$470,70,FALSE)</f>
        <v>7</v>
      </c>
      <c r="BF39" s="46">
        <f>VLOOKUP($H39,[4]IRA!$H$7:$CH$470,71,FALSE)</f>
        <v>8</v>
      </c>
      <c r="BG39" s="46">
        <f>VLOOKUP($H39,[4]IRA!$H$7:$CH$470,72,FALSE)</f>
        <v>2</v>
      </c>
      <c r="BH39" s="46">
        <f>VLOOKUP($H39,[4]IRA!$H$7:$CH$470,73,FALSE)</f>
        <v>10</v>
      </c>
      <c r="BI39" s="46">
        <f>VLOOKUP($H39,[4]IRA!$H$7:$CH$470,74,FALSE)</f>
        <v>0</v>
      </c>
      <c r="BJ39" s="46">
        <f>VLOOKUP($H39,[4]IRA!$H$7:$CH$470,75,FALSE)</f>
        <v>0</v>
      </c>
      <c r="BK39" s="46">
        <f>VLOOKUP($H39,[4]IRA!$H$7:$CH$470,76,FALSE)</f>
        <v>0</v>
      </c>
      <c r="BL39" s="46">
        <f>VLOOKUP($H39,[4]IRA!$H$7:$CH$470,77,FALSE)</f>
        <v>0</v>
      </c>
      <c r="BM39" s="46">
        <f>VLOOKUP($H39,[4]IRA!$H$7:$CH$470,78,FALSE)</f>
        <v>0</v>
      </c>
      <c r="BN39" s="46">
        <f>VLOOKUP($H39,[4]IRA!$H$7:$CH$470,79,FALSE)</f>
        <v>0</v>
      </c>
      <c r="BO39" s="14"/>
      <c r="BP39" s="14">
        <f t="shared" si="10"/>
        <v>40</v>
      </c>
      <c r="BQ39" s="21">
        <f t="shared" si="11"/>
        <v>0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199999999999999" x14ac:dyDescent="0.2">
      <c r="A40" s="18" t="s">
        <v>2</v>
      </c>
      <c r="B40" s="18" t="s">
        <v>260</v>
      </c>
      <c r="C40" s="46">
        <v>400</v>
      </c>
      <c r="D40" s="17" t="s">
        <v>547</v>
      </c>
      <c r="E40" s="17" t="s">
        <v>548</v>
      </c>
      <c r="F40" s="18" t="s">
        <v>417</v>
      </c>
      <c r="G40" s="18" t="s">
        <v>827</v>
      </c>
      <c r="H40" s="18">
        <v>33</v>
      </c>
      <c r="I40" s="18" t="s">
        <v>272</v>
      </c>
      <c r="J40" s="47">
        <f>VLOOKUP($H40,[1]EDA!$H$6:$BH$469,42,FALSE)</f>
        <v>3</v>
      </c>
      <c r="K40" s="46">
        <f>VLOOKUP($H40,[1]EDA!$H$6:$BH$469,43,FALSE)</f>
        <v>0</v>
      </c>
      <c r="L40" s="46">
        <f>VLOOKUP($H40,[1]EDA!$H$6:$BH$469,44,FALSE)</f>
        <v>0</v>
      </c>
      <c r="M40" s="46">
        <f>VLOOKUP($H40,[1]EDA!$H$6:$BH$469,45,FALSE)</f>
        <v>0</v>
      </c>
      <c r="N40" s="46">
        <f>VLOOKUP($H40,[1]EDA!$H$6:$BH$469,46,FALSE)</f>
        <v>0</v>
      </c>
      <c r="O40" s="46">
        <f>VLOOKUP($H40,[1]EDA!$H$6:$BH$469,47,FALSE)</f>
        <v>0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/>
      <c r="W40" s="14">
        <f t="shared" si="4"/>
        <v>3</v>
      </c>
      <c r="X40" s="21">
        <f t="shared" si="5"/>
        <v>0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/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/>
      <c r="BA40" s="24">
        <f t="shared" si="8"/>
        <v>0</v>
      </c>
      <c r="BB40" s="21">
        <f t="shared" si="9"/>
        <v>0</v>
      </c>
      <c r="BC40" s="46">
        <f>VLOOKUP($H40,[4]IRA!$H$7:$CH$470,68,FALSE)</f>
        <v>5</v>
      </c>
      <c r="BD40" s="46">
        <f>VLOOKUP($H40,[4]IRA!$H$7:$CH$470,69,FALSE)</f>
        <v>0</v>
      </c>
      <c r="BE40" s="46">
        <f>VLOOKUP($H40,[4]IRA!$H$7:$CH$470,70,FALSE)</f>
        <v>2</v>
      </c>
      <c r="BF40" s="46">
        <f>VLOOKUP($H40,[4]IRA!$H$7:$CH$470,71,FALSE)</f>
        <v>1</v>
      </c>
      <c r="BG40" s="46">
        <f>VLOOKUP($H40,[4]IRA!$H$7:$CH$470,72,FALSE)</f>
        <v>0</v>
      </c>
      <c r="BH40" s="46">
        <f>VLOOKUP($H40,[4]IRA!$H$7:$CH$470,73,FALSE)</f>
        <v>0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0</v>
      </c>
      <c r="BN40" s="46">
        <f>VLOOKUP($H40,[4]IRA!$H$7:$CH$470,79,FALSE)</f>
        <v>0</v>
      </c>
      <c r="BO40" s="14"/>
      <c r="BP40" s="14">
        <f t="shared" si="10"/>
        <v>8</v>
      </c>
      <c r="BQ40" s="21">
        <f t="shared" si="11"/>
        <v>0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199999999999999" x14ac:dyDescent="0.2">
      <c r="A41" s="18" t="s">
        <v>2</v>
      </c>
      <c r="B41" s="18" t="s">
        <v>260</v>
      </c>
      <c r="C41" s="46">
        <v>400</v>
      </c>
      <c r="D41" s="17" t="s">
        <v>547</v>
      </c>
      <c r="E41" s="17" t="s">
        <v>548</v>
      </c>
      <c r="F41" s="18" t="s">
        <v>417</v>
      </c>
      <c r="G41" s="18" t="s">
        <v>824</v>
      </c>
      <c r="H41" s="18">
        <v>34</v>
      </c>
      <c r="I41" s="18" t="s">
        <v>276</v>
      </c>
      <c r="J41" s="47">
        <f>VLOOKUP($H41,[1]EDA!$H$6:$BH$469,42,FALSE)</f>
        <v>0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0</v>
      </c>
      <c r="O41" s="46">
        <f>VLOOKUP($H41,[1]EDA!$H$6:$BH$469,47,FALSE)</f>
        <v>0</v>
      </c>
      <c r="P41" s="46">
        <f>VLOOKUP($H41,[1]EDA!$H$6:$BH$469,48,FALSE)</f>
        <v>0</v>
      </c>
      <c r="Q41" s="46">
        <f>VLOOKUP($H41,[1]EDA!$H$6:$BH$469,49,FALSE)</f>
        <v>0</v>
      </c>
      <c r="R41" s="46">
        <f>VLOOKUP($H41,[1]EDA!$H$6:$BH$469,50,FALSE)</f>
        <v>0</v>
      </c>
      <c r="S41" s="46">
        <f>VLOOKUP($H41,[1]EDA!$H$6:$BH$469,51,FALSE)</f>
        <v>0</v>
      </c>
      <c r="T41" s="46">
        <f>VLOOKUP($H41,[1]EDA!$H$6:$BH$469,52,FALSE)</f>
        <v>0</v>
      </c>
      <c r="U41" s="46">
        <f>VLOOKUP($H41,[1]EDA!$H$6:$BH$469,53,FALSE)</f>
        <v>0</v>
      </c>
      <c r="V41" s="14"/>
      <c r="W41" s="14">
        <f t="shared" si="4"/>
        <v>0</v>
      </c>
      <c r="X41" s="21">
        <f t="shared" si="5"/>
        <v>0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/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0</v>
      </c>
      <c r="AZ41" s="24"/>
      <c r="BA41" s="24">
        <f t="shared" si="8"/>
        <v>0</v>
      </c>
      <c r="BB41" s="21">
        <f t="shared" si="9"/>
        <v>0</v>
      </c>
      <c r="BC41" s="46">
        <f>VLOOKUP($H41,[4]IRA!$H$7:$CH$470,68,FALSE)</f>
        <v>0</v>
      </c>
      <c r="BD41" s="46">
        <f>VLOOKUP($H41,[4]IRA!$H$7:$CH$470,69,FALSE)</f>
        <v>0</v>
      </c>
      <c r="BE41" s="46">
        <f>VLOOKUP($H41,[4]IRA!$H$7:$CH$470,70,FALSE)</f>
        <v>4</v>
      </c>
      <c r="BF41" s="46">
        <f>VLOOKUP($H41,[4]IRA!$H$7:$CH$470,71,FALSE)</f>
        <v>0</v>
      </c>
      <c r="BG41" s="46">
        <f>VLOOKUP($H41,[4]IRA!$H$7:$CH$470,72,FALSE)</f>
        <v>0</v>
      </c>
      <c r="BH41" s="46">
        <f>VLOOKUP($H41,[4]IRA!$H$7:$CH$470,73,FALSE)</f>
        <v>0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0</v>
      </c>
      <c r="BL41" s="46">
        <f>VLOOKUP($H41,[4]IRA!$H$7:$CH$470,77,FALSE)</f>
        <v>0</v>
      </c>
      <c r="BM41" s="46">
        <f>VLOOKUP($H41,[4]IRA!$H$7:$CH$470,78,FALSE)</f>
        <v>0</v>
      </c>
      <c r="BN41" s="46">
        <f>VLOOKUP($H41,[4]IRA!$H$7:$CH$470,79,FALSE)</f>
        <v>0</v>
      </c>
      <c r="BO41" s="14"/>
      <c r="BP41" s="14">
        <f t="shared" si="10"/>
        <v>4</v>
      </c>
      <c r="BQ41" s="21">
        <f t="shared" si="11"/>
        <v>0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199999999999999" x14ac:dyDescent="0.2">
      <c r="A42" s="18" t="s">
        <v>2</v>
      </c>
      <c r="B42" s="18" t="s">
        <v>260</v>
      </c>
      <c r="C42" s="46">
        <v>400</v>
      </c>
      <c r="D42" s="17" t="s">
        <v>547</v>
      </c>
      <c r="E42" s="17" t="s">
        <v>548</v>
      </c>
      <c r="F42" s="18" t="s">
        <v>417</v>
      </c>
      <c r="G42" s="18" t="s">
        <v>824</v>
      </c>
      <c r="H42" s="18">
        <v>35</v>
      </c>
      <c r="I42" s="18" t="s">
        <v>271</v>
      </c>
      <c r="J42" s="47">
        <f>VLOOKUP($H42,[1]EDA!$H$6:$BH$469,42,FALSE)</f>
        <v>0</v>
      </c>
      <c r="K42" s="46">
        <f>VLOOKUP($H42,[1]EDA!$H$6:$BH$469,43,FALSE)</f>
        <v>0</v>
      </c>
      <c r="L42" s="46">
        <f>VLOOKUP($H42,[1]EDA!$H$6:$BH$469,44,FALSE)</f>
        <v>0</v>
      </c>
      <c r="M42" s="46">
        <f>VLOOKUP($H42,[1]EDA!$H$6:$BH$469,45,FALSE)</f>
        <v>1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0</v>
      </c>
      <c r="S42" s="46">
        <f>VLOOKUP($H42,[1]EDA!$H$6:$BH$469,51,FALSE)</f>
        <v>0</v>
      </c>
      <c r="T42" s="46">
        <f>VLOOKUP($H42,[1]EDA!$H$6:$BH$469,52,FALSE)</f>
        <v>0</v>
      </c>
      <c r="U42" s="46">
        <f>VLOOKUP($H42,[1]EDA!$H$6:$BH$469,53,FALSE)</f>
        <v>0</v>
      </c>
      <c r="V42" s="14"/>
      <c r="W42" s="14">
        <f t="shared" si="4"/>
        <v>1</v>
      </c>
      <c r="X42" s="21">
        <f t="shared" si="5"/>
        <v>0</v>
      </c>
      <c r="Y42" s="46">
        <f>VLOOKUP($H42,[2]EDA!$H$6:$AU$469,29,FALSE)</f>
        <v>0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/>
      <c r="AL42" s="49">
        <f t="shared" si="6"/>
        <v>0</v>
      </c>
      <c r="AM42" s="21">
        <f t="shared" si="7"/>
        <v>0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3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/>
      <c r="BA42" s="24">
        <f t="shared" si="8"/>
        <v>3</v>
      </c>
      <c r="BB42" s="21">
        <f t="shared" si="9"/>
        <v>0</v>
      </c>
      <c r="BC42" s="46">
        <f>VLOOKUP($H42,[4]IRA!$H$7:$CH$470,68,FALSE)</f>
        <v>6</v>
      </c>
      <c r="BD42" s="46">
        <f>VLOOKUP($H42,[4]IRA!$H$7:$CH$470,69,FALSE)</f>
        <v>1</v>
      </c>
      <c r="BE42" s="46">
        <f>VLOOKUP($H42,[4]IRA!$H$7:$CH$470,70,FALSE)</f>
        <v>7</v>
      </c>
      <c r="BF42" s="46">
        <f>VLOOKUP($H42,[4]IRA!$H$7:$CH$470,71,FALSE)</f>
        <v>2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0</v>
      </c>
      <c r="BJ42" s="46">
        <f>VLOOKUP($H42,[4]IRA!$H$7:$CH$470,75,FALSE)</f>
        <v>0</v>
      </c>
      <c r="BK42" s="46">
        <f>VLOOKUP($H42,[4]IRA!$H$7:$CH$470,76,FALSE)</f>
        <v>0</v>
      </c>
      <c r="BL42" s="46">
        <f>VLOOKUP($H42,[4]IRA!$H$7:$CH$470,77,FALSE)</f>
        <v>0</v>
      </c>
      <c r="BM42" s="46">
        <f>VLOOKUP($H42,[4]IRA!$H$7:$CH$470,78,FALSE)</f>
        <v>0</v>
      </c>
      <c r="BN42" s="46">
        <f>VLOOKUP($H42,[4]IRA!$H$7:$CH$470,79,FALSE)</f>
        <v>0</v>
      </c>
      <c r="BO42" s="14"/>
      <c r="BP42" s="14">
        <f t="shared" si="10"/>
        <v>16</v>
      </c>
      <c r="BQ42" s="21">
        <f t="shared" si="11"/>
        <v>0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199999999999999" x14ac:dyDescent="0.2">
      <c r="A43" s="18" t="s">
        <v>2</v>
      </c>
      <c r="B43" s="18" t="s">
        <v>260</v>
      </c>
      <c r="C43" s="46">
        <v>400</v>
      </c>
      <c r="D43" s="17" t="s">
        <v>547</v>
      </c>
      <c r="E43" s="17" t="s">
        <v>548</v>
      </c>
      <c r="F43" s="18" t="s">
        <v>417</v>
      </c>
      <c r="G43" s="18" t="s">
        <v>824</v>
      </c>
      <c r="H43" s="18">
        <v>36</v>
      </c>
      <c r="I43" s="18" t="s">
        <v>275</v>
      </c>
      <c r="J43" s="47">
        <f>VLOOKUP($H43,[1]EDA!$H$6:$BH$469,42,FALSE)</f>
        <v>3</v>
      </c>
      <c r="K43" s="46">
        <f>VLOOKUP($H43,[1]EDA!$H$6:$BH$469,43,FALSE)</f>
        <v>2</v>
      </c>
      <c r="L43" s="46">
        <f>VLOOKUP($H43,[1]EDA!$H$6:$BH$469,44,FALSE)</f>
        <v>4</v>
      </c>
      <c r="M43" s="46">
        <f>VLOOKUP($H43,[1]EDA!$H$6:$BH$469,45,FALSE)</f>
        <v>6</v>
      </c>
      <c r="N43" s="46">
        <f>VLOOKUP($H43,[1]EDA!$H$6:$BH$469,46,FALSE)</f>
        <v>2</v>
      </c>
      <c r="O43" s="46">
        <f>VLOOKUP($H43,[1]EDA!$H$6:$BH$469,47,FALSE)</f>
        <v>0</v>
      </c>
      <c r="P43" s="46">
        <f>VLOOKUP($H43,[1]EDA!$H$6:$BH$469,48,FALSE)</f>
        <v>0</v>
      </c>
      <c r="Q43" s="46">
        <f>VLOOKUP($H43,[1]EDA!$H$6:$BH$469,49,FALSE)</f>
        <v>0</v>
      </c>
      <c r="R43" s="46">
        <f>VLOOKUP($H43,[1]EDA!$H$6:$BH$469,50,FALSE)</f>
        <v>0</v>
      </c>
      <c r="S43" s="46">
        <f>VLOOKUP($H43,[1]EDA!$H$6:$BH$469,51,FALSE)</f>
        <v>0</v>
      </c>
      <c r="T43" s="46">
        <f>VLOOKUP($H43,[1]EDA!$H$6:$BH$469,52,FALSE)</f>
        <v>0</v>
      </c>
      <c r="U43" s="46">
        <f>VLOOKUP($H43,[1]EDA!$H$6:$BH$469,53,FALSE)</f>
        <v>0</v>
      </c>
      <c r="V43" s="14"/>
      <c r="W43" s="14">
        <f t="shared" si="4"/>
        <v>17</v>
      </c>
      <c r="X43" s="21">
        <f t="shared" si="5"/>
        <v>0</v>
      </c>
      <c r="Y43" s="46">
        <f>VLOOKUP($H43,[2]EDA!$H$6:$AU$469,29,FALSE)</f>
        <v>0</v>
      </c>
      <c r="Z43" s="46">
        <f>VLOOKUP($H43,[2]EDA!$H$6:$AU$469,30,FALSE)</f>
        <v>0</v>
      </c>
      <c r="AA43" s="46">
        <f>VLOOKUP($H43,[2]EDA!$H$6:$AU$469,31,FALSE)</f>
        <v>0</v>
      </c>
      <c r="AB43" s="46">
        <f>VLOOKUP($H43,[2]EDA!$H$6:$AU$469,32,FALSE)</f>
        <v>0</v>
      </c>
      <c r="AC43" s="46">
        <f>VLOOKUP($H43,[2]EDA!$H$6:$AU$469,33,FALSE)</f>
        <v>0</v>
      </c>
      <c r="AD43" s="46">
        <f>VLOOKUP($H43,[2]EDA!$H$6:$AU$469,34,FALSE)</f>
        <v>0</v>
      </c>
      <c r="AE43" s="46">
        <f>VLOOKUP($H43,[2]EDA!$H$6:$AU$469,35,FALSE)</f>
        <v>0</v>
      </c>
      <c r="AF43" s="46">
        <f>VLOOKUP($H43,[2]EDA!$H$6:$AU$469,36,FALSE)</f>
        <v>0</v>
      </c>
      <c r="AG43" s="46">
        <f>VLOOKUP($H43,[2]EDA!$H$6:$AU$469,37,FALSE)</f>
        <v>0</v>
      </c>
      <c r="AH43" s="46">
        <f>VLOOKUP($H43,[2]EDA!$H$6:$AU$469,38,FALSE)</f>
        <v>0</v>
      </c>
      <c r="AI43" s="46">
        <f>VLOOKUP($H43,[2]EDA!$H$6:$AU$469,39,FALSE)</f>
        <v>0</v>
      </c>
      <c r="AJ43" s="46">
        <f>VLOOKUP($H43,[2]EDA!$H$6:$AU$469,40,FALSE)</f>
        <v>0</v>
      </c>
      <c r="AK43" s="24"/>
      <c r="AL43" s="49">
        <f t="shared" si="6"/>
        <v>0</v>
      </c>
      <c r="AM43" s="21">
        <f t="shared" si="7"/>
        <v>0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0</v>
      </c>
      <c r="AS43" s="46">
        <f>VLOOKUP($H43,[3]IRA!$H$6:$BH$469,47,FALSE)</f>
        <v>0</v>
      </c>
      <c r="AT43" s="46">
        <f>VLOOKUP($H43,[3]IRA!$H$6:$BH$469,48,FALSE)</f>
        <v>0</v>
      </c>
      <c r="AU43" s="46">
        <f>VLOOKUP($H43,[3]IRA!$H$6:$BH$469,49,FALSE)</f>
        <v>0</v>
      </c>
      <c r="AV43" s="46">
        <f>VLOOKUP($H43,[3]IRA!$H$6:$BH$469,50,FALSE)</f>
        <v>0</v>
      </c>
      <c r="AW43" s="46">
        <f>VLOOKUP($H43,[3]IRA!$H$6:$BH$469,51,FALSE)</f>
        <v>0</v>
      </c>
      <c r="AX43" s="46">
        <f>VLOOKUP($H43,[3]IRA!$H$6:$BH$469,52,FALSE)</f>
        <v>0</v>
      </c>
      <c r="AY43" s="46">
        <f>VLOOKUP($H43,[3]IRA!$H$6:$BH$469,53,FALSE)</f>
        <v>0</v>
      </c>
      <c r="AZ43" s="24"/>
      <c r="BA43" s="24">
        <f t="shared" si="8"/>
        <v>0</v>
      </c>
      <c r="BB43" s="21">
        <f t="shared" si="9"/>
        <v>0</v>
      </c>
      <c r="BC43" s="46">
        <f>VLOOKUP($H43,[4]IRA!$H$7:$CH$470,68,FALSE)</f>
        <v>2</v>
      </c>
      <c r="BD43" s="46">
        <f>VLOOKUP($H43,[4]IRA!$H$7:$CH$470,69,FALSE)</f>
        <v>0</v>
      </c>
      <c r="BE43" s="46">
        <f>VLOOKUP($H43,[4]IRA!$H$7:$CH$470,70,FALSE)</f>
        <v>4</v>
      </c>
      <c r="BF43" s="46">
        <f>VLOOKUP($H43,[4]IRA!$H$7:$CH$470,71,FALSE)</f>
        <v>4</v>
      </c>
      <c r="BG43" s="46">
        <f>VLOOKUP($H43,[4]IRA!$H$7:$CH$470,72,FALSE)</f>
        <v>9</v>
      </c>
      <c r="BH43" s="46">
        <f>VLOOKUP($H43,[4]IRA!$H$7:$CH$470,73,FALSE)</f>
        <v>0</v>
      </c>
      <c r="BI43" s="46">
        <f>VLOOKUP($H43,[4]IRA!$H$7:$CH$470,74,FALSE)</f>
        <v>0</v>
      </c>
      <c r="BJ43" s="46">
        <f>VLOOKUP($H43,[4]IRA!$H$7:$CH$470,75,FALSE)</f>
        <v>0</v>
      </c>
      <c r="BK43" s="46">
        <f>VLOOKUP($H43,[4]IRA!$H$7:$CH$470,76,FALSE)</f>
        <v>0</v>
      </c>
      <c r="BL43" s="46">
        <f>VLOOKUP($H43,[4]IRA!$H$7:$CH$470,77,FALSE)</f>
        <v>0</v>
      </c>
      <c r="BM43" s="46">
        <f>VLOOKUP($H43,[4]IRA!$H$7:$CH$470,78,FALSE)</f>
        <v>0</v>
      </c>
      <c r="BN43" s="46">
        <f>VLOOKUP($H43,[4]IRA!$H$7:$CH$470,79,FALSE)</f>
        <v>0</v>
      </c>
      <c r="BO43" s="14"/>
      <c r="BP43" s="14">
        <f t="shared" si="10"/>
        <v>19</v>
      </c>
      <c r="BQ43" s="21">
        <f t="shared" si="11"/>
        <v>0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199999999999999" x14ac:dyDescent="0.2">
      <c r="A44" s="18" t="s">
        <v>2</v>
      </c>
      <c r="B44" s="18" t="s">
        <v>72</v>
      </c>
      <c r="C44" s="46">
        <v>400</v>
      </c>
      <c r="D44" s="17" t="s">
        <v>547</v>
      </c>
      <c r="E44" s="17" t="s">
        <v>519</v>
      </c>
      <c r="F44" s="18" t="s">
        <v>71</v>
      </c>
      <c r="G44" s="18" t="s">
        <v>823</v>
      </c>
      <c r="H44" s="18">
        <v>37</v>
      </c>
      <c r="I44" s="18" t="s">
        <v>71</v>
      </c>
      <c r="J44" s="47">
        <f>VLOOKUP($H44,[1]EDA!$H$6:$BH$469,42,FALSE)</f>
        <v>9</v>
      </c>
      <c r="K44" s="46">
        <f>VLOOKUP($H44,[1]EDA!$H$6:$BH$469,43,FALSE)</f>
        <v>3</v>
      </c>
      <c r="L44" s="46">
        <f>VLOOKUP($H44,[1]EDA!$H$6:$BH$469,44,FALSE)</f>
        <v>24</v>
      </c>
      <c r="M44" s="46">
        <f>VLOOKUP($H44,[1]EDA!$H$6:$BH$469,45,FALSE)</f>
        <v>7</v>
      </c>
      <c r="N44" s="46">
        <f>VLOOKUP($H44,[1]EDA!$H$6:$BH$469,46,FALSE)</f>
        <v>8</v>
      </c>
      <c r="O44" s="46">
        <f>VLOOKUP($H44,[1]EDA!$H$6:$BH$469,47,FALSE)</f>
        <v>6</v>
      </c>
      <c r="P44" s="46">
        <f>VLOOKUP($H44,[1]EDA!$H$6:$BH$469,48,FALSE)</f>
        <v>0</v>
      </c>
      <c r="Q44" s="46">
        <f>VLOOKUP($H44,[1]EDA!$H$6:$BH$469,49,FALSE)</f>
        <v>0</v>
      </c>
      <c r="R44" s="46">
        <f>VLOOKUP($H44,[1]EDA!$H$6:$BH$469,50,FALSE)</f>
        <v>0</v>
      </c>
      <c r="S44" s="46">
        <f>VLOOKUP($H44,[1]EDA!$H$6:$BH$469,51,FALSE)</f>
        <v>0</v>
      </c>
      <c r="T44" s="46">
        <f>VLOOKUP($H44,[1]EDA!$H$6:$BH$469,52,FALSE)</f>
        <v>0</v>
      </c>
      <c r="U44" s="46">
        <f>VLOOKUP($H44,[1]EDA!$H$6:$BH$469,53,FALSE)</f>
        <v>0</v>
      </c>
      <c r="V44" s="14"/>
      <c r="W44" s="14">
        <f t="shared" si="4"/>
        <v>57</v>
      </c>
      <c r="X44" s="21">
        <f t="shared" si="5"/>
        <v>0</v>
      </c>
      <c r="Y44" s="46">
        <f>VLOOKUP($H44,[2]EDA!$H$6:$AU$469,29,FALSE)</f>
        <v>0</v>
      </c>
      <c r="Z44" s="46">
        <f>VLOOKUP($H44,[2]EDA!$H$6:$AU$469,30,FALSE)</f>
        <v>1</v>
      </c>
      <c r="AA44" s="46">
        <f>VLOOKUP($H44,[2]EDA!$H$6:$AU$469,31,FALSE)</f>
        <v>0</v>
      </c>
      <c r="AB44" s="46">
        <f>VLOOKUP($H44,[2]EDA!$H$6:$AU$469,32,FALSE)</f>
        <v>1</v>
      </c>
      <c r="AC44" s="46">
        <f>VLOOKUP($H44,[2]EDA!$H$6:$AU$469,33,FALSE)</f>
        <v>1</v>
      </c>
      <c r="AD44" s="46">
        <f>VLOOKUP($H44,[2]EDA!$H$6:$AU$469,34,FALSE)</f>
        <v>5</v>
      </c>
      <c r="AE44" s="46">
        <f>VLOOKUP($H44,[2]EDA!$H$6:$AU$469,35,FALSE)</f>
        <v>0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/>
      <c r="AL44" s="49">
        <f t="shared" si="6"/>
        <v>8</v>
      </c>
      <c r="AM44" s="21">
        <f t="shared" si="7"/>
        <v>0</v>
      </c>
      <c r="AN44" s="46">
        <f>VLOOKUP($H44,[3]IRA!$H$6:$BH$469,42,FALSE)</f>
        <v>2</v>
      </c>
      <c r="AO44" s="46">
        <f>VLOOKUP($H44,[3]IRA!$H$6:$BH$469,43,FALSE)</f>
        <v>1</v>
      </c>
      <c r="AP44" s="46">
        <f>VLOOKUP($H44,[3]IRA!$H$6:$BH$469,44,FALSE)</f>
        <v>10</v>
      </c>
      <c r="AQ44" s="46">
        <f>VLOOKUP($H44,[3]IRA!$H$6:$BH$469,45,FALSE)</f>
        <v>14</v>
      </c>
      <c r="AR44" s="46">
        <f>VLOOKUP($H44,[3]IRA!$H$6:$BH$469,46,FALSE)</f>
        <v>11</v>
      </c>
      <c r="AS44" s="46">
        <f>VLOOKUP($H44,[3]IRA!$H$6:$BH$469,47,FALSE)</f>
        <v>6</v>
      </c>
      <c r="AT44" s="46">
        <f>VLOOKUP($H44,[3]IRA!$H$6:$BH$469,48,FALSE)</f>
        <v>0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/>
      <c r="BA44" s="24">
        <f t="shared" si="8"/>
        <v>44</v>
      </c>
      <c r="BB44" s="21">
        <f t="shared" si="9"/>
        <v>0</v>
      </c>
      <c r="BC44" s="46">
        <f>VLOOKUP($H44,[4]IRA!$H$7:$CH$470,68,FALSE)</f>
        <v>28</v>
      </c>
      <c r="BD44" s="46">
        <f>VLOOKUP($H44,[4]IRA!$H$7:$CH$470,69,FALSE)</f>
        <v>28</v>
      </c>
      <c r="BE44" s="46">
        <f>VLOOKUP($H44,[4]IRA!$H$7:$CH$470,70,FALSE)</f>
        <v>57</v>
      </c>
      <c r="BF44" s="46">
        <f>VLOOKUP($H44,[4]IRA!$H$7:$CH$470,71,FALSE)</f>
        <v>71</v>
      </c>
      <c r="BG44" s="46">
        <f>VLOOKUP($H44,[4]IRA!$H$7:$CH$470,72,FALSE)</f>
        <v>46</v>
      </c>
      <c r="BH44" s="46">
        <f>VLOOKUP($H44,[4]IRA!$H$7:$CH$470,73,FALSE)</f>
        <v>46</v>
      </c>
      <c r="BI44" s="46">
        <f>VLOOKUP($H44,[4]IRA!$H$7:$CH$470,74,FALSE)</f>
        <v>0</v>
      </c>
      <c r="BJ44" s="46">
        <f>VLOOKUP($H44,[4]IRA!$H$7:$CH$470,75,FALSE)</f>
        <v>0</v>
      </c>
      <c r="BK44" s="46">
        <f>VLOOKUP($H44,[4]IRA!$H$7:$CH$470,76,FALSE)</f>
        <v>0</v>
      </c>
      <c r="BL44" s="46">
        <f>VLOOKUP($H44,[4]IRA!$H$7:$CH$470,77,FALSE)</f>
        <v>0</v>
      </c>
      <c r="BM44" s="46">
        <f>VLOOKUP($H44,[4]IRA!$H$7:$CH$470,78,FALSE)</f>
        <v>0</v>
      </c>
      <c r="BN44" s="46">
        <f>VLOOKUP($H44,[4]IRA!$H$7:$CH$470,79,FALSE)</f>
        <v>0</v>
      </c>
      <c r="BO44" s="14"/>
      <c r="BP44" s="14">
        <f t="shared" si="10"/>
        <v>276</v>
      </c>
      <c r="BQ44" s="21">
        <f t="shared" si="11"/>
        <v>0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199999999999999" x14ac:dyDescent="0.2">
      <c r="A45" s="18" t="s">
        <v>2</v>
      </c>
      <c r="B45" s="18" t="s">
        <v>72</v>
      </c>
      <c r="C45" s="46">
        <v>400</v>
      </c>
      <c r="D45" s="17" t="s">
        <v>547</v>
      </c>
      <c r="E45" s="17" t="s">
        <v>519</v>
      </c>
      <c r="F45" s="18" t="s">
        <v>71</v>
      </c>
      <c r="G45" s="18" t="s">
        <v>824</v>
      </c>
      <c r="H45" s="18">
        <v>38</v>
      </c>
      <c r="I45" s="18" t="s">
        <v>83</v>
      </c>
      <c r="J45" s="47">
        <f>VLOOKUP($H45,[1]EDA!$H$6:$BH$469,42,FALSE)</f>
        <v>1</v>
      </c>
      <c r="K45" s="46">
        <f>VLOOKUP($H45,[1]EDA!$H$6:$BH$469,43,FALSE)</f>
        <v>0</v>
      </c>
      <c r="L45" s="46">
        <f>VLOOKUP($H45,[1]EDA!$H$6:$BH$469,44,FALSE)</f>
        <v>2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1</v>
      </c>
      <c r="P45" s="46">
        <f>VLOOKUP($H45,[1]EDA!$H$6:$BH$469,48,FALSE)</f>
        <v>0</v>
      </c>
      <c r="Q45" s="46">
        <f>VLOOKUP($H45,[1]EDA!$H$6:$BH$469,49,FALSE)</f>
        <v>0</v>
      </c>
      <c r="R45" s="46">
        <f>VLOOKUP($H45,[1]EDA!$H$6:$BH$469,50,FALSE)</f>
        <v>0</v>
      </c>
      <c r="S45" s="46">
        <f>VLOOKUP($H45,[1]EDA!$H$6:$BH$469,51,FALSE)</f>
        <v>0</v>
      </c>
      <c r="T45" s="46">
        <f>VLOOKUP($H45,[1]EDA!$H$6:$BH$469,52,FALSE)</f>
        <v>0</v>
      </c>
      <c r="U45" s="46">
        <f>VLOOKUP($H45,[1]EDA!$H$6:$BH$469,53,FALSE)</f>
        <v>0</v>
      </c>
      <c r="V45" s="14"/>
      <c r="W45" s="14">
        <f t="shared" si="4"/>
        <v>4</v>
      </c>
      <c r="X45" s="21">
        <f t="shared" si="5"/>
        <v>0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0</v>
      </c>
      <c r="AI45" s="46">
        <f>VLOOKUP($H45,[2]EDA!$H$6:$AU$469,39,FALSE)</f>
        <v>0</v>
      </c>
      <c r="AJ45" s="46">
        <f>VLOOKUP($H45,[2]EDA!$H$6:$AU$469,40,FALSE)</f>
        <v>0</v>
      </c>
      <c r="AK45" s="24"/>
      <c r="AL45" s="49">
        <f t="shared" si="6"/>
        <v>0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0</v>
      </c>
      <c r="AW45" s="46">
        <f>VLOOKUP($H45,[3]IRA!$H$6:$BH$469,51,FALSE)</f>
        <v>0</v>
      </c>
      <c r="AX45" s="46">
        <f>VLOOKUP($H45,[3]IRA!$H$6:$BH$469,52,FALSE)</f>
        <v>0</v>
      </c>
      <c r="AY45" s="46">
        <f>VLOOKUP($H45,[3]IRA!$H$6:$BH$469,53,FALSE)</f>
        <v>0</v>
      </c>
      <c r="AZ45" s="24"/>
      <c r="BA45" s="24">
        <f t="shared" si="8"/>
        <v>0</v>
      </c>
      <c r="BB45" s="21">
        <f t="shared" si="9"/>
        <v>0</v>
      </c>
      <c r="BC45" s="46">
        <f>VLOOKUP($H45,[4]IRA!$H$7:$CH$470,68,FALSE)</f>
        <v>3</v>
      </c>
      <c r="BD45" s="46">
        <f>VLOOKUP($H45,[4]IRA!$H$7:$CH$470,69,FALSE)</f>
        <v>3</v>
      </c>
      <c r="BE45" s="46">
        <f>VLOOKUP($H45,[4]IRA!$H$7:$CH$470,70,FALSE)</f>
        <v>4</v>
      </c>
      <c r="BF45" s="46">
        <f>VLOOKUP($H45,[4]IRA!$H$7:$CH$470,71,FALSE)</f>
        <v>3</v>
      </c>
      <c r="BG45" s="46">
        <f>VLOOKUP($H45,[4]IRA!$H$7:$CH$470,72,FALSE)</f>
        <v>5</v>
      </c>
      <c r="BH45" s="46">
        <f>VLOOKUP($H45,[4]IRA!$H$7:$CH$470,73,FALSE)</f>
        <v>13</v>
      </c>
      <c r="BI45" s="46">
        <f>VLOOKUP($H45,[4]IRA!$H$7:$CH$470,74,FALSE)</f>
        <v>0</v>
      </c>
      <c r="BJ45" s="46">
        <f>VLOOKUP($H45,[4]IRA!$H$7:$CH$470,75,FALSE)</f>
        <v>0</v>
      </c>
      <c r="BK45" s="46">
        <f>VLOOKUP($H45,[4]IRA!$H$7:$CH$470,76,FALSE)</f>
        <v>0</v>
      </c>
      <c r="BL45" s="46">
        <f>VLOOKUP($H45,[4]IRA!$H$7:$CH$470,77,FALSE)</f>
        <v>0</v>
      </c>
      <c r="BM45" s="46">
        <f>VLOOKUP($H45,[4]IRA!$H$7:$CH$470,78,FALSE)</f>
        <v>0</v>
      </c>
      <c r="BN45" s="46">
        <f>VLOOKUP($H45,[4]IRA!$H$7:$CH$470,79,FALSE)</f>
        <v>0</v>
      </c>
      <c r="BO45" s="14"/>
      <c r="BP45" s="14">
        <f t="shared" si="10"/>
        <v>31</v>
      </c>
      <c r="BQ45" s="21">
        <f t="shared" si="11"/>
        <v>0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199999999999999" x14ac:dyDescent="0.2">
      <c r="A46" s="18" t="s">
        <v>2</v>
      </c>
      <c r="B46" s="18" t="s">
        <v>72</v>
      </c>
      <c r="C46" s="46">
        <v>400</v>
      </c>
      <c r="D46" s="17" t="s">
        <v>547</v>
      </c>
      <c r="E46" s="17" t="s">
        <v>519</v>
      </c>
      <c r="F46" s="18" t="s">
        <v>71</v>
      </c>
      <c r="G46" s="18" t="s">
        <v>824</v>
      </c>
      <c r="H46" s="18">
        <v>39</v>
      </c>
      <c r="I46" s="18" t="s">
        <v>73</v>
      </c>
      <c r="J46" s="47">
        <f>VLOOKUP($H46,[1]EDA!$H$6:$BH$469,42,FALSE)</f>
        <v>0</v>
      </c>
      <c r="K46" s="46">
        <f>VLOOKUP($H46,[1]EDA!$H$6:$BH$469,43,FALSE)</f>
        <v>5</v>
      </c>
      <c r="L46" s="46">
        <f>VLOOKUP($H46,[1]EDA!$H$6:$BH$469,44,FALSE)</f>
        <v>1</v>
      </c>
      <c r="M46" s="46">
        <f>VLOOKUP($H46,[1]EDA!$H$6:$BH$469,45,FALSE)</f>
        <v>3</v>
      </c>
      <c r="N46" s="46">
        <f>VLOOKUP($H46,[1]EDA!$H$6:$BH$469,46,FALSE)</f>
        <v>2</v>
      </c>
      <c r="O46" s="46">
        <f>VLOOKUP($H46,[1]EDA!$H$6:$BH$469,47,FALSE)</f>
        <v>3</v>
      </c>
      <c r="P46" s="46">
        <f>VLOOKUP($H46,[1]EDA!$H$6:$BH$469,48,FALSE)</f>
        <v>0</v>
      </c>
      <c r="Q46" s="46">
        <f>VLOOKUP($H46,[1]EDA!$H$6:$BH$469,49,FALSE)</f>
        <v>0</v>
      </c>
      <c r="R46" s="46">
        <f>VLOOKUP($H46,[1]EDA!$H$6:$BH$469,50,FALSE)</f>
        <v>0</v>
      </c>
      <c r="S46" s="46">
        <f>VLOOKUP($H46,[1]EDA!$H$6:$BH$469,51,FALSE)</f>
        <v>0</v>
      </c>
      <c r="T46" s="46">
        <f>VLOOKUP($H46,[1]EDA!$H$6:$BH$469,52,FALSE)</f>
        <v>0</v>
      </c>
      <c r="U46" s="46">
        <f>VLOOKUP($H46,[1]EDA!$H$6:$BH$469,53,FALSE)</f>
        <v>0</v>
      </c>
      <c r="V46" s="14"/>
      <c r="W46" s="14">
        <f t="shared" si="4"/>
        <v>14</v>
      </c>
      <c r="X46" s="21">
        <f t="shared" si="5"/>
        <v>0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0</v>
      </c>
      <c r="AD46" s="46">
        <f>VLOOKUP($H46,[2]EDA!$H$6:$AU$469,34,FALSE)</f>
        <v>0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/>
      <c r="AL46" s="49">
        <f t="shared" si="6"/>
        <v>0</v>
      </c>
      <c r="AM46" s="21">
        <f t="shared" si="7"/>
        <v>0</v>
      </c>
      <c r="AN46" s="46">
        <f>VLOOKUP($H46,[3]IRA!$H$6:$BH$469,42,FALSE)</f>
        <v>0</v>
      </c>
      <c r="AO46" s="46">
        <f>VLOOKUP($H46,[3]IRA!$H$6:$BH$469,43,FALSE)</f>
        <v>0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5</v>
      </c>
      <c r="AS46" s="46">
        <f>VLOOKUP($H46,[3]IRA!$H$6:$BH$469,47,FALSE)</f>
        <v>2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0</v>
      </c>
      <c r="AX46" s="46">
        <f>VLOOKUP($H46,[3]IRA!$H$6:$BH$469,52,FALSE)</f>
        <v>0</v>
      </c>
      <c r="AY46" s="46">
        <f>VLOOKUP($H46,[3]IRA!$H$6:$BH$469,53,FALSE)</f>
        <v>0</v>
      </c>
      <c r="AZ46" s="24"/>
      <c r="BA46" s="24">
        <f t="shared" si="8"/>
        <v>7</v>
      </c>
      <c r="BB46" s="21">
        <f t="shared" si="9"/>
        <v>0</v>
      </c>
      <c r="BC46" s="46">
        <f>VLOOKUP($H46,[4]IRA!$H$7:$CH$470,68,FALSE)</f>
        <v>2</v>
      </c>
      <c r="BD46" s="46">
        <f>VLOOKUP($H46,[4]IRA!$H$7:$CH$470,69,FALSE)</f>
        <v>1</v>
      </c>
      <c r="BE46" s="46">
        <f>VLOOKUP($H46,[4]IRA!$H$7:$CH$470,70,FALSE)</f>
        <v>3</v>
      </c>
      <c r="BF46" s="46">
        <f>VLOOKUP($H46,[4]IRA!$H$7:$CH$470,71,FALSE)</f>
        <v>0</v>
      </c>
      <c r="BG46" s="46">
        <f>VLOOKUP($H46,[4]IRA!$H$7:$CH$470,72,FALSE)</f>
        <v>12</v>
      </c>
      <c r="BH46" s="46">
        <f>VLOOKUP($H46,[4]IRA!$H$7:$CH$470,73,FALSE)</f>
        <v>9</v>
      </c>
      <c r="BI46" s="46">
        <f>VLOOKUP($H46,[4]IRA!$H$7:$CH$470,74,FALSE)</f>
        <v>0</v>
      </c>
      <c r="BJ46" s="46">
        <f>VLOOKUP($H46,[4]IRA!$H$7:$CH$470,75,FALSE)</f>
        <v>0</v>
      </c>
      <c r="BK46" s="46">
        <f>VLOOKUP($H46,[4]IRA!$H$7:$CH$470,76,FALSE)</f>
        <v>0</v>
      </c>
      <c r="BL46" s="46">
        <f>VLOOKUP($H46,[4]IRA!$H$7:$CH$470,77,FALSE)</f>
        <v>0</v>
      </c>
      <c r="BM46" s="46">
        <f>VLOOKUP($H46,[4]IRA!$H$7:$CH$470,78,FALSE)</f>
        <v>0</v>
      </c>
      <c r="BN46" s="46">
        <f>VLOOKUP($H46,[4]IRA!$H$7:$CH$470,79,FALSE)</f>
        <v>0</v>
      </c>
      <c r="BO46" s="14"/>
      <c r="BP46" s="14">
        <f t="shared" si="10"/>
        <v>27</v>
      </c>
      <c r="BQ46" s="21">
        <f t="shared" si="11"/>
        <v>0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199999999999999" x14ac:dyDescent="0.2">
      <c r="A47" s="18" t="s">
        <v>2</v>
      </c>
      <c r="B47" s="18" t="s">
        <v>72</v>
      </c>
      <c r="C47" s="46">
        <v>400</v>
      </c>
      <c r="D47" s="17" t="s">
        <v>547</v>
      </c>
      <c r="E47" s="17" t="s">
        <v>519</v>
      </c>
      <c r="F47" s="18" t="s">
        <v>71</v>
      </c>
      <c r="G47" s="18" t="s">
        <v>827</v>
      </c>
      <c r="H47" s="18">
        <v>40</v>
      </c>
      <c r="I47" s="18" t="s">
        <v>78</v>
      </c>
      <c r="J47" s="47">
        <f>VLOOKUP($H47,[1]EDA!$H$6:$BH$469,42,FALSE)</f>
        <v>11</v>
      </c>
      <c r="K47" s="46">
        <f>VLOOKUP($H47,[1]EDA!$H$6:$BH$469,43,FALSE)</f>
        <v>2</v>
      </c>
      <c r="L47" s="46">
        <f>VLOOKUP($H47,[1]EDA!$H$6:$BH$469,44,FALSE)</f>
        <v>2</v>
      </c>
      <c r="M47" s="46">
        <f>VLOOKUP($H47,[1]EDA!$H$6:$BH$469,45,FALSE)</f>
        <v>1</v>
      </c>
      <c r="N47" s="46">
        <f>VLOOKUP($H47,[1]EDA!$H$6:$BH$469,46,FALSE)</f>
        <v>5</v>
      </c>
      <c r="O47" s="46">
        <f>VLOOKUP($H47,[1]EDA!$H$6:$BH$469,47,FALSE)</f>
        <v>0</v>
      </c>
      <c r="P47" s="46">
        <f>VLOOKUP($H47,[1]EDA!$H$6:$BH$469,48,FALSE)</f>
        <v>0</v>
      </c>
      <c r="Q47" s="46">
        <f>VLOOKUP($H47,[1]EDA!$H$6:$BH$469,49,FALSE)</f>
        <v>0</v>
      </c>
      <c r="R47" s="46">
        <f>VLOOKUP($H47,[1]EDA!$H$6:$BH$469,50,FALSE)</f>
        <v>0</v>
      </c>
      <c r="S47" s="46">
        <f>VLOOKUP($H47,[1]EDA!$H$6:$BH$469,51,FALSE)</f>
        <v>0</v>
      </c>
      <c r="T47" s="46">
        <f>VLOOKUP($H47,[1]EDA!$H$6:$BH$469,52,FALSE)</f>
        <v>0</v>
      </c>
      <c r="U47" s="46">
        <f>VLOOKUP($H47,[1]EDA!$H$6:$BH$469,53,FALSE)</f>
        <v>0</v>
      </c>
      <c r="V47" s="14"/>
      <c r="W47" s="14">
        <f t="shared" si="4"/>
        <v>21</v>
      </c>
      <c r="X47" s="21">
        <f t="shared" si="5"/>
        <v>0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0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/>
      <c r="AL47" s="49">
        <f t="shared" si="6"/>
        <v>0</v>
      </c>
      <c r="AM47" s="21">
        <f t="shared" si="7"/>
        <v>0</v>
      </c>
      <c r="AN47" s="46">
        <f>VLOOKUP($H47,[3]IRA!$H$6:$BH$469,42,FALSE)</f>
        <v>1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0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/>
      <c r="BA47" s="24">
        <f t="shared" si="8"/>
        <v>1</v>
      </c>
      <c r="BB47" s="21">
        <f t="shared" si="9"/>
        <v>0</v>
      </c>
      <c r="BC47" s="46">
        <f>VLOOKUP($H47,[4]IRA!$H$7:$CH$470,68,FALSE)</f>
        <v>3</v>
      </c>
      <c r="BD47" s="46">
        <f>VLOOKUP($H47,[4]IRA!$H$7:$CH$470,69,FALSE)</f>
        <v>3</v>
      </c>
      <c r="BE47" s="46">
        <f>VLOOKUP($H47,[4]IRA!$H$7:$CH$470,70,FALSE)</f>
        <v>2</v>
      </c>
      <c r="BF47" s="46">
        <f>VLOOKUP($H47,[4]IRA!$H$7:$CH$470,71,FALSE)</f>
        <v>4</v>
      </c>
      <c r="BG47" s="46">
        <f>VLOOKUP($H47,[4]IRA!$H$7:$CH$470,72,FALSE)</f>
        <v>5</v>
      </c>
      <c r="BH47" s="46">
        <f>VLOOKUP($H47,[4]IRA!$H$7:$CH$470,73,FALSE)</f>
        <v>1</v>
      </c>
      <c r="BI47" s="46">
        <f>VLOOKUP($H47,[4]IRA!$H$7:$CH$470,74,FALSE)</f>
        <v>0</v>
      </c>
      <c r="BJ47" s="46">
        <f>VLOOKUP($H47,[4]IRA!$H$7:$CH$470,75,FALSE)</f>
        <v>0</v>
      </c>
      <c r="BK47" s="46">
        <f>VLOOKUP($H47,[4]IRA!$H$7:$CH$470,76,FALSE)</f>
        <v>0</v>
      </c>
      <c r="BL47" s="46">
        <f>VLOOKUP($H47,[4]IRA!$H$7:$CH$470,77,FALSE)</f>
        <v>0</v>
      </c>
      <c r="BM47" s="46">
        <f>VLOOKUP($H47,[4]IRA!$H$7:$CH$470,78,FALSE)</f>
        <v>0</v>
      </c>
      <c r="BN47" s="46">
        <f>VLOOKUP($H47,[4]IRA!$H$7:$CH$470,79,FALSE)</f>
        <v>0</v>
      </c>
      <c r="BO47" s="14"/>
      <c r="BP47" s="14">
        <f t="shared" si="10"/>
        <v>18</v>
      </c>
      <c r="BQ47" s="21">
        <f t="shared" si="11"/>
        <v>0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199999999999999" x14ac:dyDescent="0.2">
      <c r="A48" s="18" t="s">
        <v>2</v>
      </c>
      <c r="B48" s="18" t="s">
        <v>72</v>
      </c>
      <c r="C48" s="46">
        <v>400</v>
      </c>
      <c r="D48" s="17" t="s">
        <v>547</v>
      </c>
      <c r="E48" s="17" t="s">
        <v>519</v>
      </c>
      <c r="F48" s="18" t="s">
        <v>71</v>
      </c>
      <c r="G48" s="18" t="s">
        <v>824</v>
      </c>
      <c r="H48" s="18">
        <v>41</v>
      </c>
      <c r="I48" s="18" t="s">
        <v>76</v>
      </c>
      <c r="J48" s="47">
        <f>VLOOKUP($H48,[1]EDA!$H$6:$BH$469,42,FALSE)</f>
        <v>4</v>
      </c>
      <c r="K48" s="46">
        <f>VLOOKUP($H48,[1]EDA!$H$6:$BH$469,43,FALSE)</f>
        <v>2</v>
      </c>
      <c r="L48" s="46">
        <f>VLOOKUP($H48,[1]EDA!$H$6:$BH$469,44,FALSE)</f>
        <v>0</v>
      </c>
      <c r="M48" s="46">
        <f>VLOOKUP($H48,[1]EDA!$H$6:$BH$469,45,FALSE)</f>
        <v>3</v>
      </c>
      <c r="N48" s="46">
        <f>VLOOKUP($H48,[1]EDA!$H$6:$BH$469,46,FALSE)</f>
        <v>5</v>
      </c>
      <c r="O48" s="46">
        <f>VLOOKUP($H48,[1]EDA!$H$6:$BH$469,47,FALSE)</f>
        <v>2</v>
      </c>
      <c r="P48" s="46">
        <f>VLOOKUP($H48,[1]EDA!$H$6:$BH$469,48,FALSE)</f>
        <v>0</v>
      </c>
      <c r="Q48" s="46">
        <f>VLOOKUP($H48,[1]EDA!$H$6:$BH$469,49,FALSE)</f>
        <v>0</v>
      </c>
      <c r="R48" s="46">
        <f>VLOOKUP($H48,[1]EDA!$H$6:$BH$469,50,FALSE)</f>
        <v>0</v>
      </c>
      <c r="S48" s="46">
        <f>VLOOKUP($H48,[1]EDA!$H$6:$BH$469,51,FALSE)</f>
        <v>0</v>
      </c>
      <c r="T48" s="46">
        <f>VLOOKUP($H48,[1]EDA!$H$6:$BH$469,52,FALSE)</f>
        <v>0</v>
      </c>
      <c r="U48" s="46">
        <f>VLOOKUP($H48,[1]EDA!$H$6:$BH$469,53,FALSE)</f>
        <v>0</v>
      </c>
      <c r="V48" s="14"/>
      <c r="W48" s="14">
        <f t="shared" si="4"/>
        <v>16</v>
      </c>
      <c r="X48" s="21">
        <f t="shared" si="5"/>
        <v>0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0</v>
      </c>
      <c r="AK48" s="24"/>
      <c r="AL48" s="49">
        <f t="shared" si="6"/>
        <v>0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/>
      <c r="BA48" s="24">
        <f t="shared" si="8"/>
        <v>0</v>
      </c>
      <c r="BB48" s="21">
        <f t="shared" si="9"/>
        <v>0</v>
      </c>
      <c r="BC48" s="46">
        <f>VLOOKUP($H48,[4]IRA!$H$7:$CH$470,68,FALSE)</f>
        <v>6</v>
      </c>
      <c r="BD48" s="46">
        <f>VLOOKUP($H48,[4]IRA!$H$7:$CH$470,69,FALSE)</f>
        <v>6</v>
      </c>
      <c r="BE48" s="46">
        <f>VLOOKUP($H48,[4]IRA!$H$7:$CH$470,70,FALSE)</f>
        <v>8</v>
      </c>
      <c r="BF48" s="46">
        <f>VLOOKUP($H48,[4]IRA!$H$7:$CH$470,71,FALSE)</f>
        <v>11</v>
      </c>
      <c r="BG48" s="46">
        <f>VLOOKUP($H48,[4]IRA!$H$7:$CH$470,72,FALSE)</f>
        <v>14</v>
      </c>
      <c r="BH48" s="46">
        <f>VLOOKUP($H48,[4]IRA!$H$7:$CH$470,73,FALSE)</f>
        <v>7</v>
      </c>
      <c r="BI48" s="46">
        <f>VLOOKUP($H48,[4]IRA!$H$7:$CH$470,74,FALSE)</f>
        <v>0</v>
      </c>
      <c r="BJ48" s="46">
        <f>VLOOKUP($H48,[4]IRA!$H$7:$CH$470,75,FALSE)</f>
        <v>0</v>
      </c>
      <c r="BK48" s="46">
        <f>VLOOKUP($H48,[4]IRA!$H$7:$CH$470,76,FALSE)</f>
        <v>0</v>
      </c>
      <c r="BL48" s="46">
        <f>VLOOKUP($H48,[4]IRA!$H$7:$CH$470,77,FALSE)</f>
        <v>0</v>
      </c>
      <c r="BM48" s="46">
        <f>VLOOKUP($H48,[4]IRA!$H$7:$CH$470,78,FALSE)</f>
        <v>0</v>
      </c>
      <c r="BN48" s="46">
        <f>VLOOKUP($H48,[4]IRA!$H$7:$CH$470,79,FALSE)</f>
        <v>0</v>
      </c>
      <c r="BO48" s="14"/>
      <c r="BP48" s="14">
        <f t="shared" si="10"/>
        <v>52</v>
      </c>
      <c r="BQ48" s="21">
        <f t="shared" si="11"/>
        <v>0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199999999999999" x14ac:dyDescent="0.2">
      <c r="A49" s="18" t="s">
        <v>2</v>
      </c>
      <c r="B49" s="18" t="s">
        <v>72</v>
      </c>
      <c r="C49" s="46">
        <v>400</v>
      </c>
      <c r="D49" s="17" t="s">
        <v>547</v>
      </c>
      <c r="E49" s="17" t="s">
        <v>519</v>
      </c>
      <c r="F49" s="18" t="s">
        <v>71</v>
      </c>
      <c r="G49" s="18" t="s">
        <v>824</v>
      </c>
      <c r="H49" s="18">
        <v>42</v>
      </c>
      <c r="I49" s="18" t="s">
        <v>79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2</v>
      </c>
      <c r="M49" s="46">
        <f>VLOOKUP($H49,[1]EDA!$H$6:$BH$469,45,FALSE)</f>
        <v>2</v>
      </c>
      <c r="N49" s="46">
        <f>VLOOKUP($H49,[1]EDA!$H$6:$BH$469,46,FALSE)</f>
        <v>5</v>
      </c>
      <c r="O49" s="46">
        <f>VLOOKUP($H49,[1]EDA!$H$6:$BH$469,47,FALSE)</f>
        <v>1</v>
      </c>
      <c r="P49" s="46">
        <f>VLOOKUP($H49,[1]EDA!$H$6:$BH$469,48,FALSE)</f>
        <v>0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0</v>
      </c>
      <c r="T49" s="46">
        <f>VLOOKUP($H49,[1]EDA!$H$6:$BH$469,52,FALSE)</f>
        <v>0</v>
      </c>
      <c r="U49" s="46">
        <f>VLOOKUP($H49,[1]EDA!$H$6:$BH$469,53,FALSE)</f>
        <v>0</v>
      </c>
      <c r="V49" s="14"/>
      <c r="W49" s="14">
        <f t="shared" si="4"/>
        <v>11</v>
      </c>
      <c r="X49" s="21">
        <f t="shared" si="5"/>
        <v>0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/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/>
      <c r="BA49" s="24">
        <f t="shared" si="8"/>
        <v>0</v>
      </c>
      <c r="BB49" s="21">
        <f t="shared" si="9"/>
        <v>0</v>
      </c>
      <c r="BC49" s="46">
        <f>VLOOKUP($H49,[4]IRA!$H$7:$CH$470,68,FALSE)</f>
        <v>2</v>
      </c>
      <c r="BD49" s="46">
        <f>VLOOKUP($H49,[4]IRA!$H$7:$CH$470,69,FALSE)</f>
        <v>1</v>
      </c>
      <c r="BE49" s="46">
        <f>VLOOKUP($H49,[4]IRA!$H$7:$CH$470,70,FALSE)</f>
        <v>1</v>
      </c>
      <c r="BF49" s="46">
        <f>VLOOKUP($H49,[4]IRA!$H$7:$CH$470,71,FALSE)</f>
        <v>2</v>
      </c>
      <c r="BG49" s="46">
        <f>VLOOKUP($H49,[4]IRA!$H$7:$CH$470,72,FALSE)</f>
        <v>0</v>
      </c>
      <c r="BH49" s="46">
        <f>VLOOKUP($H49,[4]IRA!$H$7:$CH$470,73,FALSE)</f>
        <v>3</v>
      </c>
      <c r="BI49" s="46">
        <f>VLOOKUP($H49,[4]IRA!$H$7:$CH$470,74,FALSE)</f>
        <v>0</v>
      </c>
      <c r="BJ49" s="46">
        <f>VLOOKUP($H49,[4]IRA!$H$7:$CH$470,75,FALSE)</f>
        <v>0</v>
      </c>
      <c r="BK49" s="46">
        <f>VLOOKUP($H49,[4]IRA!$H$7:$CH$470,76,FALSE)</f>
        <v>0</v>
      </c>
      <c r="BL49" s="46">
        <f>VLOOKUP($H49,[4]IRA!$H$7:$CH$470,77,FALSE)</f>
        <v>0</v>
      </c>
      <c r="BM49" s="46">
        <f>VLOOKUP($H49,[4]IRA!$H$7:$CH$470,78,FALSE)</f>
        <v>0</v>
      </c>
      <c r="BN49" s="46">
        <f>VLOOKUP($H49,[4]IRA!$H$7:$CH$470,79,FALSE)</f>
        <v>0</v>
      </c>
      <c r="BO49" s="14"/>
      <c r="BP49" s="14">
        <f t="shared" si="10"/>
        <v>9</v>
      </c>
      <c r="BQ49" s="21">
        <f t="shared" si="11"/>
        <v>0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199999999999999" x14ac:dyDescent="0.2">
      <c r="A50" s="18" t="s">
        <v>2</v>
      </c>
      <c r="B50" s="18" t="s">
        <v>72</v>
      </c>
      <c r="C50" s="46">
        <v>400</v>
      </c>
      <c r="D50" s="17" t="s">
        <v>547</v>
      </c>
      <c r="E50" s="17" t="s">
        <v>519</v>
      </c>
      <c r="F50" s="18" t="s">
        <v>71</v>
      </c>
      <c r="G50" s="18" t="s">
        <v>824</v>
      </c>
      <c r="H50" s="18">
        <v>43</v>
      </c>
      <c r="I50" s="18" t="s">
        <v>74</v>
      </c>
      <c r="J50" s="47">
        <f>VLOOKUP($H50,[1]EDA!$H$6:$BH$469,42,FALSE)</f>
        <v>1</v>
      </c>
      <c r="K50" s="46">
        <f>VLOOKUP($H50,[1]EDA!$H$6:$BH$469,43,FALSE)</f>
        <v>2</v>
      </c>
      <c r="L50" s="46">
        <f>VLOOKUP($H50,[1]EDA!$H$6:$BH$469,44,FALSE)</f>
        <v>0</v>
      </c>
      <c r="M50" s="46">
        <f>VLOOKUP($H50,[1]EDA!$H$6:$BH$469,45,FALSE)</f>
        <v>3</v>
      </c>
      <c r="N50" s="46">
        <f>VLOOKUP($H50,[1]EDA!$H$6:$BH$469,46,FALSE)</f>
        <v>2</v>
      </c>
      <c r="O50" s="46">
        <f>VLOOKUP($H50,[1]EDA!$H$6:$BH$469,47,FALSE)</f>
        <v>3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0</v>
      </c>
      <c r="T50" s="46">
        <f>VLOOKUP($H50,[1]EDA!$H$6:$BH$469,52,FALSE)</f>
        <v>0</v>
      </c>
      <c r="U50" s="46">
        <f>VLOOKUP($H50,[1]EDA!$H$6:$BH$469,53,FALSE)</f>
        <v>0</v>
      </c>
      <c r="V50" s="14"/>
      <c r="W50" s="14">
        <f t="shared" si="4"/>
        <v>11</v>
      </c>
      <c r="X50" s="21">
        <f t="shared" si="5"/>
        <v>0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0</v>
      </c>
      <c r="AI50" s="46">
        <f>VLOOKUP($H50,[2]EDA!$H$6:$AU$469,39,FALSE)</f>
        <v>0</v>
      </c>
      <c r="AJ50" s="46">
        <f>VLOOKUP($H50,[2]EDA!$H$6:$AU$469,40,FALSE)</f>
        <v>0</v>
      </c>
      <c r="AK50" s="24"/>
      <c r="AL50" s="49">
        <f t="shared" si="6"/>
        <v>0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/>
      <c r="BA50" s="24">
        <f t="shared" si="8"/>
        <v>0</v>
      </c>
      <c r="BB50" s="21">
        <f t="shared" si="9"/>
        <v>0</v>
      </c>
      <c r="BC50" s="46">
        <f>VLOOKUP($H50,[4]IRA!$H$7:$CH$470,68,FALSE)</f>
        <v>12</v>
      </c>
      <c r="BD50" s="46">
        <f>VLOOKUP($H50,[4]IRA!$H$7:$CH$470,69,FALSE)</f>
        <v>4</v>
      </c>
      <c r="BE50" s="46">
        <f>VLOOKUP($H50,[4]IRA!$H$7:$CH$470,70,FALSE)</f>
        <v>11</v>
      </c>
      <c r="BF50" s="46">
        <f>VLOOKUP($H50,[4]IRA!$H$7:$CH$470,71,FALSE)</f>
        <v>17</v>
      </c>
      <c r="BG50" s="46">
        <f>VLOOKUP($H50,[4]IRA!$H$7:$CH$470,72,FALSE)</f>
        <v>16</v>
      </c>
      <c r="BH50" s="46">
        <f>VLOOKUP($H50,[4]IRA!$H$7:$CH$470,73,FALSE)</f>
        <v>7</v>
      </c>
      <c r="BI50" s="46">
        <f>VLOOKUP($H50,[4]IRA!$H$7:$CH$470,74,FALSE)</f>
        <v>0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0</v>
      </c>
      <c r="BM50" s="46">
        <f>VLOOKUP($H50,[4]IRA!$H$7:$CH$470,78,FALSE)</f>
        <v>0</v>
      </c>
      <c r="BN50" s="46">
        <f>VLOOKUP($H50,[4]IRA!$H$7:$CH$470,79,FALSE)</f>
        <v>0</v>
      </c>
      <c r="BO50" s="14"/>
      <c r="BP50" s="14">
        <f t="shared" si="10"/>
        <v>67</v>
      </c>
      <c r="BQ50" s="21">
        <f t="shared" si="11"/>
        <v>0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199999999999999" x14ac:dyDescent="0.2">
      <c r="A51" s="18" t="s">
        <v>2</v>
      </c>
      <c r="B51" s="18" t="s">
        <v>72</v>
      </c>
      <c r="C51" s="46">
        <v>400</v>
      </c>
      <c r="D51" s="17" t="s">
        <v>547</v>
      </c>
      <c r="E51" s="17" t="s">
        <v>519</v>
      </c>
      <c r="F51" s="18" t="s">
        <v>71</v>
      </c>
      <c r="G51" s="18" t="s">
        <v>824</v>
      </c>
      <c r="H51" s="18">
        <v>45</v>
      </c>
      <c r="I51" s="18" t="s">
        <v>77</v>
      </c>
      <c r="J51" s="47">
        <f>VLOOKUP($H51,[1]EDA!$H$6:$BH$469,42,FALSE)</f>
        <v>0</v>
      </c>
      <c r="K51" s="46">
        <f>VLOOKUP($H51,[1]EDA!$H$6:$BH$469,43,FALSE)</f>
        <v>1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1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0</v>
      </c>
      <c r="U51" s="46">
        <f>VLOOKUP($H51,[1]EDA!$H$6:$BH$469,53,FALSE)</f>
        <v>0</v>
      </c>
      <c r="V51" s="14"/>
      <c r="W51" s="14">
        <f t="shared" si="4"/>
        <v>2</v>
      </c>
      <c r="X51" s="21">
        <f t="shared" si="5"/>
        <v>0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/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/>
      <c r="BA51" s="24">
        <f t="shared" si="8"/>
        <v>0</v>
      </c>
      <c r="BB51" s="21">
        <f t="shared" si="9"/>
        <v>0</v>
      </c>
      <c r="BC51" s="46">
        <f>VLOOKUP($H51,[4]IRA!$H$7:$CH$470,68,FALSE)</f>
        <v>0</v>
      </c>
      <c r="BD51" s="46">
        <f>VLOOKUP($H51,[4]IRA!$H$7:$CH$470,69,FALSE)</f>
        <v>0</v>
      </c>
      <c r="BE51" s="46">
        <f>VLOOKUP($H51,[4]IRA!$H$7:$CH$470,70,FALSE)</f>
        <v>1</v>
      </c>
      <c r="BF51" s="46">
        <f>VLOOKUP($H51,[4]IRA!$H$7:$CH$470,71,FALSE)</f>
        <v>6</v>
      </c>
      <c r="BG51" s="46">
        <f>VLOOKUP($H51,[4]IRA!$H$7:$CH$470,72,FALSE)</f>
        <v>1</v>
      </c>
      <c r="BH51" s="46">
        <f>VLOOKUP($H51,[4]IRA!$H$7:$CH$470,73,FALSE)</f>
        <v>0</v>
      </c>
      <c r="BI51" s="46">
        <f>VLOOKUP($H51,[4]IRA!$H$7:$CH$470,74,FALSE)</f>
        <v>0</v>
      </c>
      <c r="BJ51" s="46">
        <f>VLOOKUP($H51,[4]IRA!$H$7:$CH$470,75,FALSE)</f>
        <v>0</v>
      </c>
      <c r="BK51" s="46">
        <f>VLOOKUP($H51,[4]IRA!$H$7:$CH$470,76,FALSE)</f>
        <v>0</v>
      </c>
      <c r="BL51" s="46">
        <f>VLOOKUP($H51,[4]IRA!$H$7:$CH$470,77,FALSE)</f>
        <v>0</v>
      </c>
      <c r="BM51" s="46">
        <f>VLOOKUP($H51,[4]IRA!$H$7:$CH$470,78,FALSE)</f>
        <v>0</v>
      </c>
      <c r="BN51" s="46">
        <f>VLOOKUP($H51,[4]IRA!$H$7:$CH$470,79,FALSE)</f>
        <v>0</v>
      </c>
      <c r="BO51" s="14"/>
      <c r="BP51" s="14">
        <f t="shared" si="10"/>
        <v>8</v>
      </c>
      <c r="BQ51" s="21">
        <f t="shared" si="11"/>
        <v>0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199999999999999" x14ac:dyDescent="0.2">
      <c r="A52" s="18" t="s">
        <v>2</v>
      </c>
      <c r="B52" s="18" t="s">
        <v>72</v>
      </c>
      <c r="C52" s="46">
        <v>400</v>
      </c>
      <c r="D52" s="17" t="s">
        <v>547</v>
      </c>
      <c r="E52" s="17" t="s">
        <v>519</v>
      </c>
      <c r="F52" s="18" t="s">
        <v>71</v>
      </c>
      <c r="G52" s="18" t="s">
        <v>824</v>
      </c>
      <c r="H52" s="18">
        <v>46</v>
      </c>
      <c r="I52" s="18" t="s">
        <v>80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2</v>
      </c>
      <c r="M52" s="46">
        <f>VLOOKUP($H52,[1]EDA!$H$6:$BH$469,45,FALSE)</f>
        <v>2</v>
      </c>
      <c r="N52" s="46">
        <f>VLOOKUP($H52,[1]EDA!$H$6:$BH$469,46,FALSE)</f>
        <v>3</v>
      </c>
      <c r="O52" s="46">
        <f>VLOOKUP($H52,[1]EDA!$H$6:$BH$469,47,FALSE)</f>
        <v>3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/>
      <c r="W52" s="14">
        <f t="shared" si="4"/>
        <v>10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/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/>
      <c r="BA52" s="24">
        <f t="shared" si="8"/>
        <v>0</v>
      </c>
      <c r="BB52" s="21">
        <f t="shared" si="9"/>
        <v>0</v>
      </c>
      <c r="BC52" s="46">
        <f>VLOOKUP($H52,[4]IRA!$H$7:$CH$470,68,FALSE)</f>
        <v>0</v>
      </c>
      <c r="BD52" s="46">
        <f>VLOOKUP($H52,[4]IRA!$H$7:$CH$470,69,FALSE)</f>
        <v>6</v>
      </c>
      <c r="BE52" s="46">
        <f>VLOOKUP($H52,[4]IRA!$H$7:$CH$470,70,FALSE)</f>
        <v>6</v>
      </c>
      <c r="BF52" s="46">
        <f>VLOOKUP($H52,[4]IRA!$H$7:$CH$470,71,FALSE)</f>
        <v>3</v>
      </c>
      <c r="BG52" s="46">
        <f>VLOOKUP($H52,[4]IRA!$H$7:$CH$470,72,FALSE)</f>
        <v>5</v>
      </c>
      <c r="BH52" s="46">
        <f>VLOOKUP($H52,[4]IRA!$H$7:$CH$470,73,FALSE)</f>
        <v>4</v>
      </c>
      <c r="BI52" s="46">
        <f>VLOOKUP($H52,[4]IRA!$H$7:$CH$470,74,FALSE)</f>
        <v>0</v>
      </c>
      <c r="BJ52" s="46">
        <f>VLOOKUP($H52,[4]IRA!$H$7:$CH$470,75,FALSE)</f>
        <v>0</v>
      </c>
      <c r="BK52" s="46">
        <f>VLOOKUP($H52,[4]IRA!$H$7:$CH$470,76,FALSE)</f>
        <v>0</v>
      </c>
      <c r="BL52" s="46">
        <f>VLOOKUP($H52,[4]IRA!$H$7:$CH$470,77,FALSE)</f>
        <v>0</v>
      </c>
      <c r="BM52" s="46">
        <f>VLOOKUP($H52,[4]IRA!$H$7:$CH$470,78,FALSE)</f>
        <v>0</v>
      </c>
      <c r="BN52" s="46">
        <f>VLOOKUP($H52,[4]IRA!$H$7:$CH$470,79,FALSE)</f>
        <v>0</v>
      </c>
      <c r="BO52" s="14"/>
      <c r="BP52" s="14">
        <f t="shared" si="10"/>
        <v>24</v>
      </c>
      <c r="BQ52" s="21">
        <f t="shared" si="11"/>
        <v>0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199999999999999" x14ac:dyDescent="0.2">
      <c r="A53" s="18" t="s">
        <v>2</v>
      </c>
      <c r="B53" s="18" t="s">
        <v>72</v>
      </c>
      <c r="C53" s="46">
        <v>400</v>
      </c>
      <c r="D53" s="17" t="s">
        <v>547</v>
      </c>
      <c r="E53" s="17" t="s">
        <v>519</v>
      </c>
      <c r="F53" s="18" t="s">
        <v>71</v>
      </c>
      <c r="G53" s="18" t="s">
        <v>824</v>
      </c>
      <c r="H53" s="18">
        <v>47</v>
      </c>
      <c r="I53" s="18" t="s">
        <v>82</v>
      </c>
      <c r="J53" s="47">
        <f>VLOOKUP($H53,[1]EDA!$H$6:$BH$469,42,FALSE)</f>
        <v>0</v>
      </c>
      <c r="K53" s="46">
        <f>VLOOKUP($H53,[1]EDA!$H$6:$BH$469,43,FALSE)</f>
        <v>0</v>
      </c>
      <c r="L53" s="46">
        <f>VLOOKUP($H53,[1]EDA!$H$6:$BH$469,44,FALSE)</f>
        <v>0</v>
      </c>
      <c r="M53" s="46">
        <f>VLOOKUP($H53,[1]EDA!$H$6:$BH$469,45,FALSE)</f>
        <v>0</v>
      </c>
      <c r="N53" s="46">
        <f>VLOOKUP($H53,[1]EDA!$H$6:$BH$469,46,FALSE)</f>
        <v>0</v>
      </c>
      <c r="O53" s="46">
        <f>VLOOKUP($H53,[1]EDA!$H$6:$BH$469,47,FALSE)</f>
        <v>0</v>
      </c>
      <c r="P53" s="46">
        <f>VLOOKUP($H53,[1]EDA!$H$6:$BH$469,48,FALSE)</f>
        <v>0</v>
      </c>
      <c r="Q53" s="46">
        <f>VLOOKUP($H53,[1]EDA!$H$6:$BH$469,49,FALSE)</f>
        <v>0</v>
      </c>
      <c r="R53" s="46">
        <f>VLOOKUP($H53,[1]EDA!$H$6:$BH$469,50,FALSE)</f>
        <v>0</v>
      </c>
      <c r="S53" s="46">
        <f>VLOOKUP($H53,[1]EDA!$H$6:$BH$469,51,FALSE)</f>
        <v>0</v>
      </c>
      <c r="T53" s="46">
        <f>VLOOKUP($H53,[1]EDA!$H$6:$BH$469,52,FALSE)</f>
        <v>0</v>
      </c>
      <c r="U53" s="46">
        <f>VLOOKUP($H53,[1]EDA!$H$6:$BH$469,53,FALSE)</f>
        <v>0</v>
      </c>
      <c r="V53" s="14"/>
      <c r="W53" s="14">
        <f t="shared" si="4"/>
        <v>0</v>
      </c>
      <c r="X53" s="21">
        <f t="shared" si="5"/>
        <v>0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/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/>
      <c r="BA53" s="24">
        <f t="shared" si="8"/>
        <v>0</v>
      </c>
      <c r="BB53" s="21">
        <f t="shared" si="9"/>
        <v>0</v>
      </c>
      <c r="BC53" s="46">
        <f>VLOOKUP($H53,[4]IRA!$H$7:$CH$470,68,FALSE)</f>
        <v>2</v>
      </c>
      <c r="BD53" s="46">
        <f>VLOOKUP($H53,[4]IRA!$H$7:$CH$470,69,FALSE)</f>
        <v>2</v>
      </c>
      <c r="BE53" s="46">
        <f>VLOOKUP($H53,[4]IRA!$H$7:$CH$470,70,FALSE)</f>
        <v>2</v>
      </c>
      <c r="BF53" s="46">
        <f>VLOOKUP($H53,[4]IRA!$H$7:$CH$470,71,FALSE)</f>
        <v>2</v>
      </c>
      <c r="BG53" s="46">
        <f>VLOOKUP($H53,[4]IRA!$H$7:$CH$470,72,FALSE)</f>
        <v>6</v>
      </c>
      <c r="BH53" s="46">
        <f>VLOOKUP($H53,[4]IRA!$H$7:$CH$470,73,FALSE)</f>
        <v>7</v>
      </c>
      <c r="BI53" s="46">
        <f>VLOOKUP($H53,[4]IRA!$H$7:$CH$470,74,FALSE)</f>
        <v>0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0</v>
      </c>
      <c r="BM53" s="46">
        <f>VLOOKUP($H53,[4]IRA!$H$7:$CH$470,78,FALSE)</f>
        <v>0</v>
      </c>
      <c r="BN53" s="46">
        <f>VLOOKUP($H53,[4]IRA!$H$7:$CH$470,79,FALSE)</f>
        <v>0</v>
      </c>
      <c r="BO53" s="14"/>
      <c r="BP53" s="14">
        <f t="shared" si="10"/>
        <v>21</v>
      </c>
      <c r="BQ53" s="21">
        <f t="shared" si="11"/>
        <v>0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199999999999999" x14ac:dyDescent="0.2">
      <c r="A54" s="18" t="s">
        <v>2</v>
      </c>
      <c r="B54" s="18" t="s">
        <v>40</v>
      </c>
      <c r="C54" s="46">
        <v>400</v>
      </c>
      <c r="D54" s="17" t="s">
        <v>547</v>
      </c>
      <c r="E54" s="17" t="s">
        <v>548</v>
      </c>
      <c r="F54" s="18" t="s">
        <v>40</v>
      </c>
      <c r="G54" s="18" t="s">
        <v>824</v>
      </c>
      <c r="H54" s="18">
        <v>48</v>
      </c>
      <c r="I54" s="18" t="s">
        <v>47</v>
      </c>
      <c r="J54" s="47">
        <f>VLOOKUP($H54,[1]EDA!$H$6:$BH$469,42,FALSE)</f>
        <v>1</v>
      </c>
      <c r="K54" s="46">
        <f>VLOOKUP($H54,[1]EDA!$H$6:$BH$469,43,FALSE)</f>
        <v>1</v>
      </c>
      <c r="L54" s="46">
        <f>VLOOKUP($H54,[1]EDA!$H$6:$BH$469,44,FALSE)</f>
        <v>1</v>
      </c>
      <c r="M54" s="46">
        <f>VLOOKUP($H54,[1]EDA!$H$6:$BH$469,45,FALSE)</f>
        <v>5</v>
      </c>
      <c r="N54" s="46">
        <f>VLOOKUP($H54,[1]EDA!$H$6:$BH$469,46,FALSE)</f>
        <v>2</v>
      </c>
      <c r="O54" s="46">
        <f>VLOOKUP($H54,[1]EDA!$H$6:$BH$469,47,FALSE)</f>
        <v>1</v>
      </c>
      <c r="P54" s="46">
        <f>VLOOKUP($H54,[1]EDA!$H$6:$BH$469,48,FALSE)</f>
        <v>0</v>
      </c>
      <c r="Q54" s="46">
        <f>VLOOKUP($H54,[1]EDA!$H$6:$BH$469,49,FALSE)</f>
        <v>0</v>
      </c>
      <c r="R54" s="46">
        <f>VLOOKUP($H54,[1]EDA!$H$6:$BH$469,50,FALSE)</f>
        <v>0</v>
      </c>
      <c r="S54" s="46">
        <f>VLOOKUP($H54,[1]EDA!$H$6:$BH$469,51,FALSE)</f>
        <v>0</v>
      </c>
      <c r="T54" s="46">
        <f>VLOOKUP($H54,[1]EDA!$H$6:$BH$469,52,FALSE)</f>
        <v>0</v>
      </c>
      <c r="U54" s="46">
        <f>VLOOKUP($H54,[1]EDA!$H$6:$BH$469,53,FALSE)</f>
        <v>0</v>
      </c>
      <c r="V54" s="14"/>
      <c r="W54" s="14">
        <f t="shared" si="4"/>
        <v>11</v>
      </c>
      <c r="X54" s="21">
        <f t="shared" si="5"/>
        <v>0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/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0</v>
      </c>
      <c r="AZ54" s="24"/>
      <c r="BA54" s="24">
        <f t="shared" si="8"/>
        <v>0</v>
      </c>
      <c r="BB54" s="21">
        <f t="shared" si="9"/>
        <v>0</v>
      </c>
      <c r="BC54" s="46">
        <f>VLOOKUP($H54,[4]IRA!$H$7:$CH$470,68,FALSE)</f>
        <v>6</v>
      </c>
      <c r="BD54" s="46">
        <f>VLOOKUP($H54,[4]IRA!$H$7:$CH$470,69,FALSE)</f>
        <v>4</v>
      </c>
      <c r="BE54" s="46">
        <f>VLOOKUP($H54,[4]IRA!$H$7:$CH$470,70,FALSE)</f>
        <v>3</v>
      </c>
      <c r="BF54" s="46">
        <f>VLOOKUP($H54,[4]IRA!$H$7:$CH$470,71,FALSE)</f>
        <v>12</v>
      </c>
      <c r="BG54" s="46">
        <f>VLOOKUP($H54,[4]IRA!$H$7:$CH$470,72,FALSE)</f>
        <v>5</v>
      </c>
      <c r="BH54" s="46">
        <f>VLOOKUP($H54,[4]IRA!$H$7:$CH$470,73,FALSE)</f>
        <v>8</v>
      </c>
      <c r="BI54" s="46">
        <f>VLOOKUP($H54,[4]IRA!$H$7:$CH$470,74,FALSE)</f>
        <v>0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0</v>
      </c>
      <c r="BM54" s="46">
        <f>VLOOKUP($H54,[4]IRA!$H$7:$CH$470,78,FALSE)</f>
        <v>0</v>
      </c>
      <c r="BN54" s="46">
        <f>VLOOKUP($H54,[4]IRA!$H$7:$CH$470,79,FALSE)</f>
        <v>0</v>
      </c>
      <c r="BO54" s="14"/>
      <c r="BP54" s="14">
        <f t="shared" si="10"/>
        <v>38</v>
      </c>
      <c r="BQ54" s="21">
        <f t="shared" si="11"/>
        <v>0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199999999999999" x14ac:dyDescent="0.2">
      <c r="A55" s="18" t="s">
        <v>2</v>
      </c>
      <c r="B55" s="18" t="s">
        <v>40</v>
      </c>
      <c r="C55" s="46">
        <v>400</v>
      </c>
      <c r="D55" s="17" t="s">
        <v>547</v>
      </c>
      <c r="E55" s="17" t="s">
        <v>548</v>
      </c>
      <c r="F55" s="18" t="s">
        <v>40</v>
      </c>
      <c r="G55" s="18" t="s">
        <v>824</v>
      </c>
      <c r="H55" s="18">
        <v>49</v>
      </c>
      <c r="I55" s="18" t="s">
        <v>46</v>
      </c>
      <c r="J55" s="47">
        <f>VLOOKUP($H55,[1]EDA!$H$6:$BH$469,42,FALSE)</f>
        <v>3</v>
      </c>
      <c r="K55" s="46">
        <f>VLOOKUP($H55,[1]EDA!$H$6:$BH$469,43,FALSE)</f>
        <v>0</v>
      </c>
      <c r="L55" s="46">
        <f>VLOOKUP($H55,[1]EDA!$H$6:$BH$469,44,FALSE)</f>
        <v>1</v>
      </c>
      <c r="M55" s="46">
        <f>VLOOKUP($H55,[1]EDA!$H$6:$BH$469,45,FALSE)</f>
        <v>1</v>
      </c>
      <c r="N55" s="46">
        <f>VLOOKUP($H55,[1]EDA!$H$6:$BH$469,46,FALSE)</f>
        <v>3</v>
      </c>
      <c r="O55" s="46">
        <f>VLOOKUP($H55,[1]EDA!$H$6:$BH$469,47,FALSE)</f>
        <v>2</v>
      </c>
      <c r="P55" s="46">
        <f>VLOOKUP($H55,[1]EDA!$H$6:$BH$469,48,FALSE)</f>
        <v>0</v>
      </c>
      <c r="Q55" s="46">
        <f>VLOOKUP($H55,[1]EDA!$H$6:$BH$469,49,FALSE)</f>
        <v>0</v>
      </c>
      <c r="R55" s="46">
        <f>VLOOKUP($H55,[1]EDA!$H$6:$BH$469,50,FALSE)</f>
        <v>0</v>
      </c>
      <c r="S55" s="46">
        <f>VLOOKUP($H55,[1]EDA!$H$6:$BH$469,51,FALSE)</f>
        <v>0</v>
      </c>
      <c r="T55" s="46">
        <f>VLOOKUP($H55,[1]EDA!$H$6:$BH$469,52,FALSE)</f>
        <v>0</v>
      </c>
      <c r="U55" s="46">
        <f>VLOOKUP($H55,[1]EDA!$H$6:$BH$469,53,FALSE)</f>
        <v>0</v>
      </c>
      <c r="V55" s="14"/>
      <c r="W55" s="14">
        <f t="shared" si="4"/>
        <v>10</v>
      </c>
      <c r="X55" s="21">
        <f t="shared" si="5"/>
        <v>0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/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0</v>
      </c>
      <c r="AZ55" s="24"/>
      <c r="BA55" s="24">
        <f t="shared" si="8"/>
        <v>0</v>
      </c>
      <c r="BB55" s="21">
        <f t="shared" si="9"/>
        <v>0</v>
      </c>
      <c r="BC55" s="46">
        <f>VLOOKUP($H55,[4]IRA!$H$7:$CH$470,68,FALSE)</f>
        <v>5</v>
      </c>
      <c r="BD55" s="46">
        <f>VLOOKUP($H55,[4]IRA!$H$7:$CH$470,69,FALSE)</f>
        <v>1</v>
      </c>
      <c r="BE55" s="46">
        <f>VLOOKUP($H55,[4]IRA!$H$7:$CH$470,70,FALSE)</f>
        <v>1</v>
      </c>
      <c r="BF55" s="46">
        <f>VLOOKUP($H55,[4]IRA!$H$7:$CH$470,71,FALSE)</f>
        <v>5</v>
      </c>
      <c r="BG55" s="46">
        <f>VLOOKUP($H55,[4]IRA!$H$7:$CH$470,72,FALSE)</f>
        <v>19</v>
      </c>
      <c r="BH55" s="46">
        <f>VLOOKUP($H55,[4]IRA!$H$7:$CH$470,73,FALSE)</f>
        <v>8</v>
      </c>
      <c r="BI55" s="46">
        <f>VLOOKUP($H55,[4]IRA!$H$7:$CH$470,74,FALSE)</f>
        <v>0</v>
      </c>
      <c r="BJ55" s="46">
        <f>VLOOKUP($H55,[4]IRA!$H$7:$CH$470,75,FALSE)</f>
        <v>0</v>
      </c>
      <c r="BK55" s="46">
        <f>VLOOKUP($H55,[4]IRA!$H$7:$CH$470,76,FALSE)</f>
        <v>0</v>
      </c>
      <c r="BL55" s="46">
        <f>VLOOKUP($H55,[4]IRA!$H$7:$CH$470,77,FALSE)</f>
        <v>0</v>
      </c>
      <c r="BM55" s="46">
        <f>VLOOKUP($H55,[4]IRA!$H$7:$CH$470,78,FALSE)</f>
        <v>0</v>
      </c>
      <c r="BN55" s="46">
        <f>VLOOKUP($H55,[4]IRA!$H$7:$CH$470,79,FALSE)</f>
        <v>0</v>
      </c>
      <c r="BO55" s="14"/>
      <c r="BP55" s="14">
        <f t="shared" si="10"/>
        <v>39</v>
      </c>
      <c r="BQ55" s="21">
        <f t="shared" si="11"/>
        <v>0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199999999999999" x14ac:dyDescent="0.2">
      <c r="A56" s="18" t="s">
        <v>2</v>
      </c>
      <c r="B56" s="18" t="s">
        <v>93</v>
      </c>
      <c r="C56" s="46">
        <v>400</v>
      </c>
      <c r="D56" s="17" t="s">
        <v>547</v>
      </c>
      <c r="E56" s="17" t="s">
        <v>548</v>
      </c>
      <c r="F56" s="18" t="s">
        <v>40</v>
      </c>
      <c r="G56" s="18" t="s">
        <v>824</v>
      </c>
      <c r="H56" s="18">
        <v>50</v>
      </c>
      <c r="I56" s="18" t="s">
        <v>105</v>
      </c>
      <c r="J56" s="47">
        <f>VLOOKUP($H56,[1]EDA!$H$6:$BH$469,42,FALSE)</f>
        <v>3</v>
      </c>
      <c r="K56" s="46">
        <f>VLOOKUP($H56,[1]EDA!$H$6:$BH$469,43,FALSE)</f>
        <v>2</v>
      </c>
      <c r="L56" s="46">
        <f>VLOOKUP($H56,[1]EDA!$H$6:$BH$469,44,FALSE)</f>
        <v>2</v>
      </c>
      <c r="M56" s="46">
        <f>VLOOKUP($H56,[1]EDA!$H$6:$BH$469,45,FALSE)</f>
        <v>0</v>
      </c>
      <c r="N56" s="46">
        <f>VLOOKUP($H56,[1]EDA!$H$6:$BH$469,46,FALSE)</f>
        <v>3</v>
      </c>
      <c r="O56" s="46">
        <f>VLOOKUP($H56,[1]EDA!$H$6:$BH$469,47,FALSE)</f>
        <v>1</v>
      </c>
      <c r="P56" s="46">
        <f>VLOOKUP($H56,[1]EDA!$H$6:$BH$469,48,FALSE)</f>
        <v>0</v>
      </c>
      <c r="Q56" s="46">
        <f>VLOOKUP($H56,[1]EDA!$H$6:$BH$469,49,FALSE)</f>
        <v>0</v>
      </c>
      <c r="R56" s="46">
        <f>VLOOKUP($H56,[1]EDA!$H$6:$BH$469,50,FALSE)</f>
        <v>0</v>
      </c>
      <c r="S56" s="46">
        <f>VLOOKUP($H56,[1]EDA!$H$6:$BH$469,51,FALSE)</f>
        <v>0</v>
      </c>
      <c r="T56" s="46">
        <f>VLOOKUP($H56,[1]EDA!$H$6:$BH$469,52,FALSE)</f>
        <v>0</v>
      </c>
      <c r="U56" s="46">
        <f>VLOOKUP($H56,[1]EDA!$H$6:$BH$469,53,FALSE)</f>
        <v>0</v>
      </c>
      <c r="V56" s="14"/>
      <c r="W56" s="14">
        <f t="shared" si="4"/>
        <v>11</v>
      </c>
      <c r="X56" s="21">
        <f t="shared" si="5"/>
        <v>0</v>
      </c>
      <c r="Y56" s="46">
        <f>VLOOKUP($H56,[2]EDA!$H$6:$AU$469,29,FALSE)</f>
        <v>0</v>
      </c>
      <c r="Z56" s="46">
        <f>VLOOKUP($H56,[2]EDA!$H$6:$AU$469,30,FALSE)</f>
        <v>0</v>
      </c>
      <c r="AA56" s="46">
        <f>VLOOKUP($H56,[2]EDA!$H$6:$AU$469,31,FALSE)</f>
        <v>0</v>
      </c>
      <c r="AB56" s="46">
        <f>VLOOKUP($H56,[2]EDA!$H$6:$AU$469,32,FALSE)</f>
        <v>0</v>
      </c>
      <c r="AC56" s="46">
        <f>VLOOKUP($H56,[2]EDA!$H$6:$AU$469,33,FALSE)</f>
        <v>0</v>
      </c>
      <c r="AD56" s="46">
        <f>VLOOKUP($H56,[2]EDA!$H$6:$AU$469,34,FALSE)</f>
        <v>0</v>
      </c>
      <c r="AE56" s="46">
        <f>VLOOKUP($H56,[2]EDA!$H$6:$AU$469,35,FALSE)</f>
        <v>0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0</v>
      </c>
      <c r="AJ56" s="46">
        <f>VLOOKUP($H56,[2]EDA!$H$6:$AU$469,40,FALSE)</f>
        <v>0</v>
      </c>
      <c r="AK56" s="24"/>
      <c r="AL56" s="49">
        <f t="shared" si="6"/>
        <v>0</v>
      </c>
      <c r="AM56" s="21">
        <f t="shared" si="7"/>
        <v>0</v>
      </c>
      <c r="AN56" s="46">
        <f>VLOOKUP($H56,[3]IRA!$H$6:$BH$469,42,FALSE)</f>
        <v>0</v>
      </c>
      <c r="AO56" s="46">
        <f>VLOOKUP($H56,[3]IRA!$H$6:$BH$469,43,FALSE)</f>
        <v>0</v>
      </c>
      <c r="AP56" s="46">
        <f>VLOOKUP($H56,[3]IRA!$H$6:$BH$469,44,FALSE)</f>
        <v>0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0</v>
      </c>
      <c r="AX56" s="46">
        <f>VLOOKUP($H56,[3]IRA!$H$6:$BH$469,52,FALSE)</f>
        <v>0</v>
      </c>
      <c r="AY56" s="46">
        <f>VLOOKUP($H56,[3]IRA!$H$6:$BH$469,53,FALSE)</f>
        <v>0</v>
      </c>
      <c r="AZ56" s="24"/>
      <c r="BA56" s="24">
        <f t="shared" si="8"/>
        <v>0</v>
      </c>
      <c r="BB56" s="21">
        <f t="shared" si="9"/>
        <v>0</v>
      </c>
      <c r="BC56" s="46">
        <f>VLOOKUP($H56,[4]IRA!$H$7:$CH$470,68,FALSE)</f>
        <v>0</v>
      </c>
      <c r="BD56" s="46">
        <f>VLOOKUP($H56,[4]IRA!$H$7:$CH$470,69,FALSE)</f>
        <v>5</v>
      </c>
      <c r="BE56" s="46">
        <f>VLOOKUP($H56,[4]IRA!$H$7:$CH$470,70,FALSE)</f>
        <v>6</v>
      </c>
      <c r="BF56" s="46">
        <f>VLOOKUP($H56,[4]IRA!$H$7:$CH$470,71,FALSE)</f>
        <v>0</v>
      </c>
      <c r="BG56" s="46">
        <f>VLOOKUP($H56,[4]IRA!$H$7:$CH$470,72,FALSE)</f>
        <v>0</v>
      </c>
      <c r="BH56" s="46">
        <f>VLOOKUP($H56,[4]IRA!$H$7:$CH$470,73,FALSE)</f>
        <v>0</v>
      </c>
      <c r="BI56" s="46">
        <f>VLOOKUP($H56,[4]IRA!$H$7:$CH$470,74,FALSE)</f>
        <v>0</v>
      </c>
      <c r="BJ56" s="46">
        <f>VLOOKUP($H56,[4]IRA!$H$7:$CH$470,75,FALSE)</f>
        <v>0</v>
      </c>
      <c r="BK56" s="46">
        <f>VLOOKUP($H56,[4]IRA!$H$7:$CH$470,76,FALSE)</f>
        <v>0</v>
      </c>
      <c r="BL56" s="46">
        <f>VLOOKUP($H56,[4]IRA!$H$7:$CH$470,77,FALSE)</f>
        <v>0</v>
      </c>
      <c r="BM56" s="46">
        <f>VLOOKUP($H56,[4]IRA!$H$7:$CH$470,78,FALSE)</f>
        <v>0</v>
      </c>
      <c r="BN56" s="46">
        <f>VLOOKUP($H56,[4]IRA!$H$7:$CH$470,79,FALSE)</f>
        <v>0</v>
      </c>
      <c r="BO56" s="14"/>
      <c r="BP56" s="14">
        <f t="shared" si="10"/>
        <v>11</v>
      </c>
      <c r="BQ56" s="21">
        <f t="shared" si="11"/>
        <v>0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199999999999999" x14ac:dyDescent="0.2">
      <c r="A57" s="18" t="s">
        <v>2</v>
      </c>
      <c r="B57" s="18" t="s">
        <v>40</v>
      </c>
      <c r="C57" s="46">
        <v>400</v>
      </c>
      <c r="D57" s="17" t="s">
        <v>547</v>
      </c>
      <c r="E57" s="17" t="s">
        <v>548</v>
      </c>
      <c r="F57" s="18" t="s">
        <v>40</v>
      </c>
      <c r="G57" s="18" t="s">
        <v>823</v>
      </c>
      <c r="H57" s="18">
        <v>51</v>
      </c>
      <c r="I57" s="18" t="s">
        <v>43</v>
      </c>
      <c r="J57" s="47">
        <f>VLOOKUP($H57,[1]EDA!$H$6:$BH$469,42,FALSE)</f>
        <v>10</v>
      </c>
      <c r="K57" s="46">
        <f>VLOOKUP($H57,[1]EDA!$H$6:$BH$469,43,FALSE)</f>
        <v>7</v>
      </c>
      <c r="L57" s="46">
        <f>VLOOKUP($H57,[1]EDA!$H$6:$BH$469,44,FALSE)</f>
        <v>19</v>
      </c>
      <c r="M57" s="46">
        <f>VLOOKUP($H57,[1]EDA!$H$6:$BH$469,45,FALSE)</f>
        <v>15</v>
      </c>
      <c r="N57" s="46">
        <f>VLOOKUP($H57,[1]EDA!$H$6:$BH$469,46,FALSE)</f>
        <v>12</v>
      </c>
      <c r="O57" s="46">
        <f>VLOOKUP($H57,[1]EDA!$H$6:$BH$469,47,FALSE)</f>
        <v>12</v>
      </c>
      <c r="P57" s="46">
        <f>VLOOKUP($H57,[1]EDA!$H$6:$BH$469,48,FALSE)</f>
        <v>0</v>
      </c>
      <c r="Q57" s="46">
        <f>VLOOKUP($H57,[1]EDA!$H$6:$BH$469,49,FALSE)</f>
        <v>0</v>
      </c>
      <c r="R57" s="46">
        <f>VLOOKUP($H57,[1]EDA!$H$6:$BH$469,50,FALSE)</f>
        <v>0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0</v>
      </c>
      <c r="V57" s="14"/>
      <c r="W57" s="14">
        <f t="shared" si="4"/>
        <v>75</v>
      </c>
      <c r="X57" s="21">
        <f t="shared" si="5"/>
        <v>0</v>
      </c>
      <c r="Y57" s="46">
        <f>VLOOKUP($H57,[2]EDA!$H$6:$AU$469,29,FALSE)</f>
        <v>0</v>
      </c>
      <c r="Z57" s="46">
        <f>VLOOKUP($H57,[2]EDA!$H$6:$AU$469,30,FALSE)</f>
        <v>2</v>
      </c>
      <c r="AA57" s="46">
        <f>VLOOKUP($H57,[2]EDA!$H$6:$AU$469,31,FALSE)</f>
        <v>2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/>
      <c r="AL57" s="49">
        <f t="shared" si="6"/>
        <v>4</v>
      </c>
      <c r="AM57" s="21">
        <f t="shared" si="7"/>
        <v>0</v>
      </c>
      <c r="AN57" s="46">
        <f>VLOOKUP($H57,[3]IRA!$H$6:$BH$469,42,FALSE)</f>
        <v>0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2</v>
      </c>
      <c r="AR57" s="46">
        <f>VLOOKUP($H57,[3]IRA!$H$6:$BH$469,46,FALSE)</f>
        <v>0</v>
      </c>
      <c r="AS57" s="46">
        <f>VLOOKUP($H57,[3]IRA!$H$6:$BH$469,47,FALSE)</f>
        <v>0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0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0</v>
      </c>
      <c r="AZ57" s="24"/>
      <c r="BA57" s="24">
        <f t="shared" si="8"/>
        <v>2</v>
      </c>
      <c r="BB57" s="21">
        <f t="shared" si="9"/>
        <v>0</v>
      </c>
      <c r="BC57" s="46">
        <f>VLOOKUP($H57,[4]IRA!$H$7:$CH$470,68,FALSE)</f>
        <v>25</v>
      </c>
      <c r="BD57" s="46">
        <f>VLOOKUP($H57,[4]IRA!$H$7:$CH$470,69,FALSE)</f>
        <v>11</v>
      </c>
      <c r="BE57" s="46">
        <f>VLOOKUP($H57,[4]IRA!$H$7:$CH$470,70,FALSE)</f>
        <v>31</v>
      </c>
      <c r="BF57" s="46">
        <f>VLOOKUP($H57,[4]IRA!$H$7:$CH$470,71,FALSE)</f>
        <v>42</v>
      </c>
      <c r="BG57" s="46">
        <f>VLOOKUP($H57,[4]IRA!$H$7:$CH$470,72,FALSE)</f>
        <v>16</v>
      </c>
      <c r="BH57" s="46">
        <f>VLOOKUP($H57,[4]IRA!$H$7:$CH$470,73,FALSE)</f>
        <v>35</v>
      </c>
      <c r="BI57" s="46">
        <f>VLOOKUP($H57,[4]IRA!$H$7:$CH$470,74,FALSE)</f>
        <v>0</v>
      </c>
      <c r="BJ57" s="46">
        <f>VLOOKUP($H57,[4]IRA!$H$7:$CH$470,75,FALSE)</f>
        <v>0</v>
      </c>
      <c r="BK57" s="46">
        <f>VLOOKUP($H57,[4]IRA!$H$7:$CH$470,76,FALSE)</f>
        <v>0</v>
      </c>
      <c r="BL57" s="46">
        <f>VLOOKUP($H57,[4]IRA!$H$7:$CH$470,77,FALSE)</f>
        <v>0</v>
      </c>
      <c r="BM57" s="46">
        <f>VLOOKUP($H57,[4]IRA!$H$7:$CH$470,78,FALSE)</f>
        <v>0</v>
      </c>
      <c r="BN57" s="46">
        <f>VLOOKUP($H57,[4]IRA!$H$7:$CH$470,79,FALSE)</f>
        <v>0</v>
      </c>
      <c r="BO57" s="14"/>
      <c r="BP57" s="14">
        <f t="shared" si="10"/>
        <v>160</v>
      </c>
      <c r="BQ57" s="21">
        <f t="shared" si="11"/>
        <v>0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199999999999999" x14ac:dyDescent="0.2">
      <c r="A58" s="18" t="s">
        <v>2</v>
      </c>
      <c r="B58" s="18" t="s">
        <v>40</v>
      </c>
      <c r="C58" s="46">
        <v>400</v>
      </c>
      <c r="D58" s="17" t="s">
        <v>547</v>
      </c>
      <c r="E58" s="17" t="s">
        <v>548</v>
      </c>
      <c r="F58" s="18" t="s">
        <v>40</v>
      </c>
      <c r="G58" s="18" t="s">
        <v>824</v>
      </c>
      <c r="H58" s="18">
        <v>52</v>
      </c>
      <c r="I58" s="18" t="s">
        <v>831</v>
      </c>
      <c r="J58" s="47">
        <f>VLOOKUP($H58,[1]EDA!$H$6:$BH$469,42,FALSE)</f>
        <v>0</v>
      </c>
      <c r="K58" s="46">
        <f>VLOOKUP($H58,[1]EDA!$H$6:$BH$469,43,FALSE)</f>
        <v>2</v>
      </c>
      <c r="L58" s="46">
        <f>VLOOKUP($H58,[1]EDA!$H$6:$BH$469,44,FALSE)</f>
        <v>1</v>
      </c>
      <c r="M58" s="46">
        <f>VLOOKUP($H58,[1]EDA!$H$6:$BH$469,45,FALSE)</f>
        <v>2</v>
      </c>
      <c r="N58" s="46">
        <f>VLOOKUP($H58,[1]EDA!$H$6:$BH$469,46,FALSE)</f>
        <v>0</v>
      </c>
      <c r="O58" s="46">
        <f>VLOOKUP($H58,[1]EDA!$H$6:$BH$469,47,FALSE)</f>
        <v>0</v>
      </c>
      <c r="P58" s="46">
        <f>VLOOKUP($H58,[1]EDA!$H$6:$BH$469,48,FALSE)</f>
        <v>0</v>
      </c>
      <c r="Q58" s="46">
        <f>VLOOKUP($H58,[1]EDA!$H$6:$BH$469,49,FALSE)</f>
        <v>0</v>
      </c>
      <c r="R58" s="46">
        <f>VLOOKUP($H58,[1]EDA!$H$6:$BH$469,50,FALSE)</f>
        <v>0</v>
      </c>
      <c r="S58" s="46">
        <f>VLOOKUP($H58,[1]EDA!$H$6:$BH$469,51,FALSE)</f>
        <v>0</v>
      </c>
      <c r="T58" s="46">
        <f>VLOOKUP($H58,[1]EDA!$H$6:$BH$469,52,FALSE)</f>
        <v>0</v>
      </c>
      <c r="U58" s="46">
        <f>VLOOKUP($H58,[1]EDA!$H$6:$BH$469,53,FALSE)</f>
        <v>0</v>
      </c>
      <c r="V58" s="14"/>
      <c r="W58" s="14">
        <f t="shared" si="4"/>
        <v>5</v>
      </c>
      <c r="X58" s="21">
        <f t="shared" si="5"/>
        <v>0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0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/>
      <c r="AL58" s="49">
        <f t="shared" si="6"/>
        <v>0</v>
      </c>
      <c r="AM58" s="21">
        <f t="shared" si="7"/>
        <v>0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0</v>
      </c>
      <c r="AU58" s="46">
        <f>VLOOKUP($H58,[3]IRA!$H$6:$BH$469,49,FALSE)</f>
        <v>0</v>
      </c>
      <c r="AV58" s="46">
        <f>VLOOKUP($H58,[3]IRA!$H$6:$BH$469,50,FALSE)</f>
        <v>0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/>
      <c r="BA58" s="24">
        <f t="shared" si="8"/>
        <v>0</v>
      </c>
      <c r="BB58" s="21">
        <f t="shared" si="9"/>
        <v>0</v>
      </c>
      <c r="BC58" s="46">
        <f>VLOOKUP($H58,[4]IRA!$H$7:$CH$470,68,FALSE)</f>
        <v>2</v>
      </c>
      <c r="BD58" s="46">
        <f>VLOOKUP($H58,[4]IRA!$H$7:$CH$470,69,FALSE)</f>
        <v>0</v>
      </c>
      <c r="BE58" s="46">
        <f>VLOOKUP($H58,[4]IRA!$H$7:$CH$470,70,FALSE)</f>
        <v>5</v>
      </c>
      <c r="BF58" s="46">
        <f>VLOOKUP($H58,[4]IRA!$H$7:$CH$470,71,FALSE)</f>
        <v>3</v>
      </c>
      <c r="BG58" s="46">
        <f>VLOOKUP($H58,[4]IRA!$H$7:$CH$470,72,FALSE)</f>
        <v>14</v>
      </c>
      <c r="BH58" s="46">
        <f>VLOOKUP($H58,[4]IRA!$H$7:$CH$470,73,FALSE)</f>
        <v>5</v>
      </c>
      <c r="BI58" s="46">
        <f>VLOOKUP($H58,[4]IRA!$H$7:$CH$470,74,FALSE)</f>
        <v>0</v>
      </c>
      <c r="BJ58" s="46">
        <f>VLOOKUP($H58,[4]IRA!$H$7:$CH$470,75,FALSE)</f>
        <v>0</v>
      </c>
      <c r="BK58" s="46">
        <f>VLOOKUP($H58,[4]IRA!$H$7:$CH$470,76,FALSE)</f>
        <v>0</v>
      </c>
      <c r="BL58" s="46">
        <f>VLOOKUP($H58,[4]IRA!$H$7:$CH$470,77,FALSE)</f>
        <v>0</v>
      </c>
      <c r="BM58" s="46">
        <f>VLOOKUP($H58,[4]IRA!$H$7:$CH$470,78,FALSE)</f>
        <v>0</v>
      </c>
      <c r="BN58" s="46">
        <f>VLOOKUP($H58,[4]IRA!$H$7:$CH$470,79,FALSE)</f>
        <v>0</v>
      </c>
      <c r="BO58" s="14"/>
      <c r="BP58" s="14">
        <f t="shared" si="10"/>
        <v>29</v>
      </c>
      <c r="BQ58" s="21">
        <f t="shared" si="11"/>
        <v>0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199999999999999" x14ac:dyDescent="0.2">
      <c r="A59" s="18" t="s">
        <v>8</v>
      </c>
      <c r="B59" s="18" t="s">
        <v>369</v>
      </c>
      <c r="C59" s="46">
        <v>400</v>
      </c>
      <c r="D59" s="17" t="s">
        <v>547</v>
      </c>
      <c r="E59" s="17" t="s">
        <v>519</v>
      </c>
      <c r="F59" s="18" t="s">
        <v>370</v>
      </c>
      <c r="G59" s="18" t="s">
        <v>823</v>
      </c>
      <c r="H59" s="18">
        <v>53</v>
      </c>
      <c r="I59" s="18" t="s">
        <v>370</v>
      </c>
      <c r="J59" s="47">
        <f>VLOOKUP($H59,[1]EDA!$H$6:$BH$469,42,FALSE)</f>
        <v>10</v>
      </c>
      <c r="K59" s="46">
        <f>VLOOKUP($H59,[1]EDA!$H$6:$BH$469,43,FALSE)</f>
        <v>5</v>
      </c>
      <c r="L59" s="46">
        <f>VLOOKUP($H59,[1]EDA!$H$6:$BH$469,44,FALSE)</f>
        <v>9</v>
      </c>
      <c r="M59" s="46">
        <f>VLOOKUP($H59,[1]EDA!$H$6:$BH$469,45,FALSE)</f>
        <v>15</v>
      </c>
      <c r="N59" s="46">
        <f>VLOOKUP($H59,[1]EDA!$H$6:$BH$469,46,FALSE)</f>
        <v>6</v>
      </c>
      <c r="O59" s="46">
        <f>VLOOKUP($H59,[1]EDA!$H$6:$BH$469,47,FALSE)</f>
        <v>0</v>
      </c>
      <c r="P59" s="46">
        <f>VLOOKUP($H59,[1]EDA!$H$6:$BH$469,48,FALSE)</f>
        <v>0</v>
      </c>
      <c r="Q59" s="46">
        <f>VLOOKUP($H59,[1]EDA!$H$6:$BH$469,49,FALSE)</f>
        <v>0</v>
      </c>
      <c r="R59" s="46">
        <f>VLOOKUP($H59,[1]EDA!$H$6:$BH$469,50,FALSE)</f>
        <v>0</v>
      </c>
      <c r="S59" s="46">
        <f>VLOOKUP($H59,[1]EDA!$H$6:$BH$469,51,FALSE)</f>
        <v>0</v>
      </c>
      <c r="T59" s="46">
        <f>VLOOKUP($H59,[1]EDA!$H$6:$BH$469,52,FALSE)</f>
        <v>0</v>
      </c>
      <c r="U59" s="46">
        <f>VLOOKUP($H59,[1]EDA!$H$6:$BH$469,53,FALSE)</f>
        <v>0</v>
      </c>
      <c r="V59" s="14"/>
      <c r="W59" s="14">
        <f t="shared" si="4"/>
        <v>45</v>
      </c>
      <c r="X59" s="21">
        <f t="shared" si="5"/>
        <v>0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0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/>
      <c r="AL59" s="49">
        <f t="shared" si="6"/>
        <v>0</v>
      </c>
      <c r="AM59" s="21">
        <f t="shared" si="7"/>
        <v>0</v>
      </c>
      <c r="AN59" s="46">
        <f>VLOOKUP($H59,[3]IRA!$H$6:$BH$469,42,FALSE)</f>
        <v>10</v>
      </c>
      <c r="AO59" s="46">
        <f>VLOOKUP($H59,[3]IRA!$H$6:$BH$469,43,FALSE)</f>
        <v>15</v>
      </c>
      <c r="AP59" s="46">
        <f>VLOOKUP($H59,[3]IRA!$H$6:$BH$469,44,FALSE)</f>
        <v>8</v>
      </c>
      <c r="AQ59" s="46">
        <f>VLOOKUP($H59,[3]IRA!$H$6:$BH$469,45,FALSE)</f>
        <v>8</v>
      </c>
      <c r="AR59" s="46">
        <f>VLOOKUP($H59,[3]IRA!$H$6:$BH$469,46,FALSE)</f>
        <v>0</v>
      </c>
      <c r="AS59" s="46">
        <f>VLOOKUP($H59,[3]IRA!$H$6:$BH$469,47,FALSE)</f>
        <v>0</v>
      </c>
      <c r="AT59" s="46">
        <f>VLOOKUP($H59,[3]IRA!$H$6:$BH$469,48,FALSE)</f>
        <v>0</v>
      </c>
      <c r="AU59" s="46">
        <f>VLOOKUP($H59,[3]IRA!$H$6:$BH$469,49,FALSE)</f>
        <v>0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/>
      <c r="BA59" s="24">
        <f t="shared" si="8"/>
        <v>41</v>
      </c>
      <c r="BB59" s="21">
        <f t="shared" si="9"/>
        <v>0</v>
      </c>
      <c r="BC59" s="46">
        <f>VLOOKUP($H59,[4]IRA!$H$7:$CH$470,68,FALSE)</f>
        <v>44</v>
      </c>
      <c r="BD59" s="46">
        <f>VLOOKUP($H59,[4]IRA!$H$7:$CH$470,69,FALSE)</f>
        <v>68</v>
      </c>
      <c r="BE59" s="46">
        <f>VLOOKUP($H59,[4]IRA!$H$7:$CH$470,70,FALSE)</f>
        <v>59</v>
      </c>
      <c r="BF59" s="46">
        <f>VLOOKUP($H59,[4]IRA!$H$7:$CH$470,71,FALSE)</f>
        <v>50</v>
      </c>
      <c r="BG59" s="46">
        <f>VLOOKUP($H59,[4]IRA!$H$7:$CH$470,72,FALSE)</f>
        <v>37</v>
      </c>
      <c r="BH59" s="46">
        <f>VLOOKUP($H59,[4]IRA!$H$7:$CH$470,73,FALSE)</f>
        <v>0</v>
      </c>
      <c r="BI59" s="46">
        <f>VLOOKUP($H59,[4]IRA!$H$7:$CH$470,74,FALSE)</f>
        <v>0</v>
      </c>
      <c r="BJ59" s="46">
        <f>VLOOKUP($H59,[4]IRA!$H$7:$CH$470,75,FALSE)</f>
        <v>0</v>
      </c>
      <c r="BK59" s="46">
        <f>VLOOKUP($H59,[4]IRA!$H$7:$CH$470,76,FALSE)</f>
        <v>0</v>
      </c>
      <c r="BL59" s="46">
        <f>VLOOKUP($H59,[4]IRA!$H$7:$CH$470,77,FALSE)</f>
        <v>0</v>
      </c>
      <c r="BM59" s="46">
        <f>VLOOKUP($H59,[4]IRA!$H$7:$CH$470,78,FALSE)</f>
        <v>0</v>
      </c>
      <c r="BN59" s="46">
        <f>VLOOKUP($H59,[4]IRA!$H$7:$CH$470,79,FALSE)</f>
        <v>0</v>
      </c>
      <c r="BO59" s="14"/>
      <c r="BP59" s="14">
        <f t="shared" si="10"/>
        <v>258</v>
      </c>
      <c r="BQ59" s="21">
        <f t="shared" si="11"/>
        <v>0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199999999999999" x14ac:dyDescent="0.2">
      <c r="A60" s="18" t="s">
        <v>2</v>
      </c>
      <c r="B60" s="18" t="s">
        <v>86</v>
      </c>
      <c r="C60" s="46">
        <v>400</v>
      </c>
      <c r="D60" s="17" t="s">
        <v>547</v>
      </c>
      <c r="E60" s="17" t="s">
        <v>519</v>
      </c>
      <c r="F60" s="18" t="s">
        <v>152</v>
      </c>
      <c r="G60" s="18" t="s">
        <v>823</v>
      </c>
      <c r="H60" s="18">
        <v>54</v>
      </c>
      <c r="I60" s="18" t="s">
        <v>86</v>
      </c>
      <c r="J60" s="47">
        <f>VLOOKUP($H60,[1]EDA!$H$6:$BH$469,42,FALSE)</f>
        <v>4</v>
      </c>
      <c r="K60" s="46">
        <f>VLOOKUP($H60,[1]EDA!$H$6:$BH$469,43,FALSE)</f>
        <v>3</v>
      </c>
      <c r="L60" s="46">
        <f>VLOOKUP($H60,[1]EDA!$H$6:$BH$469,44,FALSE)</f>
        <v>3</v>
      </c>
      <c r="M60" s="46">
        <f>VLOOKUP($H60,[1]EDA!$H$6:$BH$469,45,FALSE)</f>
        <v>3</v>
      </c>
      <c r="N60" s="46">
        <f>VLOOKUP($H60,[1]EDA!$H$6:$BH$469,46,FALSE)</f>
        <v>5</v>
      </c>
      <c r="O60" s="46">
        <f>VLOOKUP($H60,[1]EDA!$H$6:$BH$469,47,FALSE)</f>
        <v>4</v>
      </c>
      <c r="P60" s="46">
        <f>VLOOKUP($H60,[1]EDA!$H$6:$BH$469,48,FALSE)</f>
        <v>0</v>
      </c>
      <c r="Q60" s="46">
        <f>VLOOKUP($H60,[1]EDA!$H$6:$BH$469,49,FALSE)</f>
        <v>0</v>
      </c>
      <c r="R60" s="46">
        <f>VLOOKUP($H60,[1]EDA!$H$6:$BH$469,50,FALSE)</f>
        <v>0</v>
      </c>
      <c r="S60" s="46">
        <f>VLOOKUP($H60,[1]EDA!$H$6:$BH$469,51,FALSE)</f>
        <v>0</v>
      </c>
      <c r="T60" s="46">
        <f>VLOOKUP($H60,[1]EDA!$H$6:$BH$469,52,FALSE)</f>
        <v>0</v>
      </c>
      <c r="U60" s="46">
        <f>VLOOKUP($H60,[1]EDA!$H$6:$BH$469,53,FALSE)</f>
        <v>0</v>
      </c>
      <c r="V60" s="14"/>
      <c r="W60" s="14">
        <f t="shared" si="4"/>
        <v>22</v>
      </c>
      <c r="X60" s="21">
        <f t="shared" si="5"/>
        <v>0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/>
      <c r="AL60" s="49">
        <f t="shared" si="6"/>
        <v>0</v>
      </c>
      <c r="AM60" s="21">
        <f t="shared" si="7"/>
        <v>0</v>
      </c>
      <c r="AN60" s="46">
        <f>VLOOKUP($H60,[3]IRA!$H$6:$BH$469,42,FALSE)</f>
        <v>2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2</v>
      </c>
      <c r="AS60" s="46">
        <f>VLOOKUP($H60,[3]IRA!$H$6:$BH$469,47,FALSE)</f>
        <v>1</v>
      </c>
      <c r="AT60" s="46">
        <f>VLOOKUP($H60,[3]IRA!$H$6:$BH$469,48,FALSE)</f>
        <v>0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0</v>
      </c>
      <c r="AX60" s="46">
        <f>VLOOKUP($H60,[3]IRA!$H$6:$BH$469,52,FALSE)</f>
        <v>0</v>
      </c>
      <c r="AY60" s="46">
        <f>VLOOKUP($H60,[3]IRA!$H$6:$BH$469,53,FALSE)</f>
        <v>0</v>
      </c>
      <c r="AZ60" s="24"/>
      <c r="BA60" s="24">
        <f t="shared" si="8"/>
        <v>5</v>
      </c>
      <c r="BB60" s="21">
        <f t="shared" si="9"/>
        <v>0</v>
      </c>
      <c r="BC60" s="46">
        <f>VLOOKUP($H60,[4]IRA!$H$7:$CH$470,68,FALSE)</f>
        <v>26</v>
      </c>
      <c r="BD60" s="46">
        <f>VLOOKUP($H60,[4]IRA!$H$7:$CH$470,69,FALSE)</f>
        <v>8</v>
      </c>
      <c r="BE60" s="46">
        <f>VLOOKUP($H60,[4]IRA!$H$7:$CH$470,70,FALSE)</f>
        <v>17</v>
      </c>
      <c r="BF60" s="46">
        <f>VLOOKUP($H60,[4]IRA!$H$7:$CH$470,71,FALSE)</f>
        <v>13</v>
      </c>
      <c r="BG60" s="46">
        <f>VLOOKUP($H60,[4]IRA!$H$7:$CH$470,72,FALSE)</f>
        <v>4</v>
      </c>
      <c r="BH60" s="46">
        <f>VLOOKUP($H60,[4]IRA!$H$7:$CH$470,73,FALSE)</f>
        <v>12</v>
      </c>
      <c r="BI60" s="46">
        <f>VLOOKUP($H60,[4]IRA!$H$7:$CH$470,74,FALSE)</f>
        <v>0</v>
      </c>
      <c r="BJ60" s="46">
        <f>VLOOKUP($H60,[4]IRA!$H$7:$CH$470,75,FALSE)</f>
        <v>0</v>
      </c>
      <c r="BK60" s="46">
        <f>VLOOKUP($H60,[4]IRA!$H$7:$CH$470,76,FALSE)</f>
        <v>0</v>
      </c>
      <c r="BL60" s="46">
        <f>VLOOKUP($H60,[4]IRA!$H$7:$CH$470,77,FALSE)</f>
        <v>0</v>
      </c>
      <c r="BM60" s="46">
        <f>VLOOKUP($H60,[4]IRA!$H$7:$CH$470,78,FALSE)</f>
        <v>0</v>
      </c>
      <c r="BN60" s="46">
        <f>VLOOKUP($H60,[4]IRA!$H$7:$CH$470,79,FALSE)</f>
        <v>0</v>
      </c>
      <c r="BO60" s="14"/>
      <c r="BP60" s="14">
        <f t="shared" si="10"/>
        <v>80</v>
      </c>
      <c r="BQ60" s="21">
        <f t="shared" si="11"/>
        <v>0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199999999999999" x14ac:dyDescent="0.2">
      <c r="A61" s="18" t="s">
        <v>2</v>
      </c>
      <c r="B61" s="18" t="s">
        <v>86</v>
      </c>
      <c r="C61" s="46">
        <v>400</v>
      </c>
      <c r="D61" s="17" t="s">
        <v>547</v>
      </c>
      <c r="E61" s="17" t="s">
        <v>519</v>
      </c>
      <c r="F61" s="18" t="s">
        <v>152</v>
      </c>
      <c r="G61" s="18" t="s">
        <v>824</v>
      </c>
      <c r="H61" s="18">
        <v>55</v>
      </c>
      <c r="I61" s="18" t="s">
        <v>90</v>
      </c>
      <c r="J61" s="47">
        <f>VLOOKUP($H61,[1]EDA!$H$6:$BH$469,42,FALSE)</f>
        <v>0</v>
      </c>
      <c r="K61" s="46">
        <f>VLOOKUP($H61,[1]EDA!$H$6:$BH$469,43,FALSE)</f>
        <v>3</v>
      </c>
      <c r="L61" s="46">
        <f>VLOOKUP($H61,[1]EDA!$H$6:$BH$469,44,FALSE)</f>
        <v>1</v>
      </c>
      <c r="M61" s="46">
        <f>VLOOKUP($H61,[1]EDA!$H$6:$BH$469,45,FALSE)</f>
        <v>5</v>
      </c>
      <c r="N61" s="46">
        <f>VLOOKUP($H61,[1]EDA!$H$6:$BH$469,46,FALSE)</f>
        <v>9</v>
      </c>
      <c r="O61" s="46">
        <f>VLOOKUP($H61,[1]EDA!$H$6:$BH$469,47,FALSE)</f>
        <v>2</v>
      </c>
      <c r="P61" s="46">
        <f>VLOOKUP($H61,[1]EDA!$H$6:$BH$469,48,FALSE)</f>
        <v>0</v>
      </c>
      <c r="Q61" s="46">
        <f>VLOOKUP($H61,[1]EDA!$H$6:$BH$469,49,FALSE)</f>
        <v>0</v>
      </c>
      <c r="R61" s="46">
        <f>VLOOKUP($H61,[1]EDA!$H$6:$BH$469,50,FALSE)</f>
        <v>0</v>
      </c>
      <c r="S61" s="46">
        <f>VLOOKUP($H61,[1]EDA!$H$6:$BH$469,51,FALSE)</f>
        <v>0</v>
      </c>
      <c r="T61" s="46">
        <f>VLOOKUP($H61,[1]EDA!$H$6:$BH$469,52,FALSE)</f>
        <v>0</v>
      </c>
      <c r="U61" s="46">
        <f>VLOOKUP($H61,[1]EDA!$H$6:$BH$469,53,FALSE)</f>
        <v>0</v>
      </c>
      <c r="V61" s="14"/>
      <c r="W61" s="14">
        <f t="shared" si="4"/>
        <v>20</v>
      </c>
      <c r="X61" s="21">
        <f t="shared" si="5"/>
        <v>0</v>
      </c>
      <c r="Y61" s="46">
        <f>VLOOKUP($H61,[2]EDA!$H$6:$AU$469,29,FALSE)</f>
        <v>0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/>
      <c r="AL61" s="49">
        <f t="shared" si="6"/>
        <v>0</v>
      </c>
      <c r="AM61" s="21">
        <f t="shared" si="7"/>
        <v>0</v>
      </c>
      <c r="AN61" s="46">
        <f>VLOOKUP($H61,[3]IRA!$H$6:$BH$469,42,FALSE)</f>
        <v>1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0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/>
      <c r="BA61" s="24">
        <f t="shared" si="8"/>
        <v>1</v>
      </c>
      <c r="BB61" s="21">
        <f t="shared" si="9"/>
        <v>0</v>
      </c>
      <c r="BC61" s="46">
        <f>VLOOKUP($H61,[4]IRA!$H$7:$CH$470,68,FALSE)</f>
        <v>16</v>
      </c>
      <c r="BD61" s="46">
        <f>VLOOKUP($H61,[4]IRA!$H$7:$CH$470,69,FALSE)</f>
        <v>13</v>
      </c>
      <c r="BE61" s="46">
        <f>VLOOKUP($H61,[4]IRA!$H$7:$CH$470,70,FALSE)</f>
        <v>11</v>
      </c>
      <c r="BF61" s="46">
        <f>VLOOKUP($H61,[4]IRA!$H$7:$CH$470,71,FALSE)</f>
        <v>20</v>
      </c>
      <c r="BG61" s="46">
        <f>VLOOKUP($H61,[4]IRA!$H$7:$CH$470,72,FALSE)</f>
        <v>26</v>
      </c>
      <c r="BH61" s="46">
        <f>VLOOKUP($H61,[4]IRA!$H$7:$CH$470,73,FALSE)</f>
        <v>21</v>
      </c>
      <c r="BI61" s="46">
        <f>VLOOKUP($H61,[4]IRA!$H$7:$CH$470,74,FALSE)</f>
        <v>0</v>
      </c>
      <c r="BJ61" s="46">
        <f>VLOOKUP($H61,[4]IRA!$H$7:$CH$470,75,FALSE)</f>
        <v>0</v>
      </c>
      <c r="BK61" s="46">
        <f>VLOOKUP($H61,[4]IRA!$H$7:$CH$470,76,FALSE)</f>
        <v>0</v>
      </c>
      <c r="BL61" s="46">
        <f>VLOOKUP($H61,[4]IRA!$H$7:$CH$470,77,FALSE)</f>
        <v>0</v>
      </c>
      <c r="BM61" s="46">
        <f>VLOOKUP($H61,[4]IRA!$H$7:$CH$470,78,FALSE)</f>
        <v>0</v>
      </c>
      <c r="BN61" s="46">
        <f>VLOOKUP($H61,[4]IRA!$H$7:$CH$470,79,FALSE)</f>
        <v>0</v>
      </c>
      <c r="BO61" s="14"/>
      <c r="BP61" s="14">
        <f t="shared" si="10"/>
        <v>107</v>
      </c>
      <c r="BQ61" s="21">
        <f t="shared" si="11"/>
        <v>0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199999999999999" x14ac:dyDescent="0.2">
      <c r="A62" s="18" t="s">
        <v>2</v>
      </c>
      <c r="B62" s="18" t="s">
        <v>86</v>
      </c>
      <c r="C62" s="46">
        <v>400</v>
      </c>
      <c r="D62" s="17" t="s">
        <v>547</v>
      </c>
      <c r="E62" s="17" t="s">
        <v>519</v>
      </c>
      <c r="F62" s="18" t="s">
        <v>152</v>
      </c>
      <c r="G62" s="18" t="s">
        <v>824</v>
      </c>
      <c r="H62" s="18">
        <v>56</v>
      </c>
      <c r="I62" s="18" t="s">
        <v>88</v>
      </c>
      <c r="J62" s="47">
        <f>VLOOKUP($H62,[1]EDA!$H$6:$BH$469,42,FALSE)</f>
        <v>1</v>
      </c>
      <c r="K62" s="46">
        <f>VLOOKUP($H62,[1]EDA!$H$6:$BH$469,43,FALSE)</f>
        <v>3</v>
      </c>
      <c r="L62" s="46">
        <f>VLOOKUP($H62,[1]EDA!$H$6:$BH$469,44,FALSE)</f>
        <v>2</v>
      </c>
      <c r="M62" s="46">
        <f>VLOOKUP($H62,[1]EDA!$H$6:$BH$469,45,FALSE)</f>
        <v>2</v>
      </c>
      <c r="N62" s="46">
        <f>VLOOKUP($H62,[1]EDA!$H$6:$BH$469,46,FALSE)</f>
        <v>3</v>
      </c>
      <c r="O62" s="46">
        <f>VLOOKUP($H62,[1]EDA!$H$6:$BH$469,47,FALSE)</f>
        <v>3</v>
      </c>
      <c r="P62" s="46">
        <f>VLOOKUP($H62,[1]EDA!$H$6:$BH$469,48,FALSE)</f>
        <v>0</v>
      </c>
      <c r="Q62" s="46">
        <f>VLOOKUP($H62,[1]EDA!$H$6:$BH$469,49,FALSE)</f>
        <v>0</v>
      </c>
      <c r="R62" s="46">
        <f>VLOOKUP($H62,[1]EDA!$H$6:$BH$469,50,FALSE)</f>
        <v>0</v>
      </c>
      <c r="S62" s="46">
        <f>VLOOKUP($H62,[1]EDA!$H$6:$BH$469,51,FALSE)</f>
        <v>0</v>
      </c>
      <c r="T62" s="46">
        <f>VLOOKUP($H62,[1]EDA!$H$6:$BH$469,52,FALSE)</f>
        <v>0</v>
      </c>
      <c r="U62" s="46">
        <f>VLOOKUP($H62,[1]EDA!$H$6:$BH$469,53,FALSE)</f>
        <v>0</v>
      </c>
      <c r="V62" s="14"/>
      <c r="W62" s="14">
        <f t="shared" si="4"/>
        <v>14</v>
      </c>
      <c r="X62" s="21">
        <f t="shared" si="5"/>
        <v>0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/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1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/>
      <c r="BA62" s="24">
        <f t="shared" si="8"/>
        <v>1</v>
      </c>
      <c r="BB62" s="21">
        <f t="shared" si="9"/>
        <v>0</v>
      </c>
      <c r="BC62" s="46">
        <f>VLOOKUP($H62,[4]IRA!$H$7:$CH$470,68,FALSE)</f>
        <v>5</v>
      </c>
      <c r="BD62" s="46">
        <f>VLOOKUP($H62,[4]IRA!$H$7:$CH$470,69,FALSE)</f>
        <v>3</v>
      </c>
      <c r="BE62" s="46">
        <f>VLOOKUP($H62,[4]IRA!$H$7:$CH$470,70,FALSE)</f>
        <v>7</v>
      </c>
      <c r="BF62" s="46">
        <f>VLOOKUP($H62,[4]IRA!$H$7:$CH$470,71,FALSE)</f>
        <v>7</v>
      </c>
      <c r="BG62" s="46">
        <f>VLOOKUP($H62,[4]IRA!$H$7:$CH$470,72,FALSE)</f>
        <v>7</v>
      </c>
      <c r="BH62" s="46">
        <f>VLOOKUP($H62,[4]IRA!$H$7:$CH$470,73,FALSE)</f>
        <v>12</v>
      </c>
      <c r="BI62" s="46">
        <f>VLOOKUP($H62,[4]IRA!$H$7:$CH$470,74,FALSE)</f>
        <v>0</v>
      </c>
      <c r="BJ62" s="46">
        <f>VLOOKUP($H62,[4]IRA!$H$7:$CH$470,75,FALSE)</f>
        <v>0</v>
      </c>
      <c r="BK62" s="46">
        <f>VLOOKUP($H62,[4]IRA!$H$7:$CH$470,76,FALSE)</f>
        <v>0</v>
      </c>
      <c r="BL62" s="46">
        <f>VLOOKUP($H62,[4]IRA!$H$7:$CH$470,77,FALSE)</f>
        <v>0</v>
      </c>
      <c r="BM62" s="46">
        <f>VLOOKUP($H62,[4]IRA!$H$7:$CH$470,78,FALSE)</f>
        <v>0</v>
      </c>
      <c r="BN62" s="46">
        <f>VLOOKUP($H62,[4]IRA!$H$7:$CH$470,79,FALSE)</f>
        <v>0</v>
      </c>
      <c r="BO62" s="14"/>
      <c r="BP62" s="14">
        <f t="shared" si="10"/>
        <v>41</v>
      </c>
      <c r="BQ62" s="21">
        <f t="shared" si="11"/>
        <v>0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199999999999999" x14ac:dyDescent="0.2">
      <c r="A63" s="18" t="s">
        <v>2</v>
      </c>
      <c r="B63" s="18" t="s">
        <v>86</v>
      </c>
      <c r="C63" s="46">
        <v>400</v>
      </c>
      <c r="D63" s="17" t="s">
        <v>547</v>
      </c>
      <c r="E63" s="17" t="s">
        <v>519</v>
      </c>
      <c r="F63" s="18" t="s">
        <v>152</v>
      </c>
      <c r="G63" s="18" t="s">
        <v>824</v>
      </c>
      <c r="H63" s="18">
        <v>57</v>
      </c>
      <c r="I63" s="18" t="s">
        <v>89</v>
      </c>
      <c r="J63" s="47">
        <f>VLOOKUP($H63,[1]EDA!$H$6:$BH$469,42,FALSE)</f>
        <v>5</v>
      </c>
      <c r="K63" s="46">
        <f>VLOOKUP($H63,[1]EDA!$H$6:$BH$469,43,FALSE)</f>
        <v>6</v>
      </c>
      <c r="L63" s="46">
        <f>VLOOKUP($H63,[1]EDA!$H$6:$BH$469,44,FALSE)</f>
        <v>8</v>
      </c>
      <c r="M63" s="46">
        <f>VLOOKUP($H63,[1]EDA!$H$6:$BH$469,45,FALSE)</f>
        <v>2</v>
      </c>
      <c r="N63" s="46">
        <f>VLOOKUP($H63,[1]EDA!$H$6:$BH$469,46,FALSE)</f>
        <v>4</v>
      </c>
      <c r="O63" s="46">
        <f>VLOOKUP($H63,[1]EDA!$H$6:$BH$469,47,FALSE)</f>
        <v>3</v>
      </c>
      <c r="P63" s="46">
        <f>VLOOKUP($H63,[1]EDA!$H$6:$BH$469,48,FALSE)</f>
        <v>0</v>
      </c>
      <c r="Q63" s="46">
        <f>VLOOKUP($H63,[1]EDA!$H$6:$BH$469,49,FALSE)</f>
        <v>0</v>
      </c>
      <c r="R63" s="46">
        <f>VLOOKUP($H63,[1]EDA!$H$6:$BH$469,50,FALSE)</f>
        <v>0</v>
      </c>
      <c r="S63" s="46">
        <f>VLOOKUP($H63,[1]EDA!$H$6:$BH$469,51,FALSE)</f>
        <v>0</v>
      </c>
      <c r="T63" s="46">
        <f>VLOOKUP($H63,[1]EDA!$H$6:$BH$469,52,FALSE)</f>
        <v>0</v>
      </c>
      <c r="U63" s="46">
        <f>VLOOKUP($H63,[1]EDA!$H$6:$BH$469,53,FALSE)</f>
        <v>0</v>
      </c>
      <c r="V63" s="14"/>
      <c r="W63" s="14">
        <f t="shared" si="4"/>
        <v>28</v>
      </c>
      <c r="X63" s="21">
        <f t="shared" si="5"/>
        <v>0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/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0</v>
      </c>
      <c r="AY63" s="46">
        <f>VLOOKUP($H63,[3]IRA!$H$6:$BH$469,53,FALSE)</f>
        <v>0</v>
      </c>
      <c r="AZ63" s="24"/>
      <c r="BA63" s="24">
        <f t="shared" si="8"/>
        <v>0</v>
      </c>
      <c r="BB63" s="21">
        <f t="shared" si="9"/>
        <v>0</v>
      </c>
      <c r="BC63" s="46">
        <f>VLOOKUP($H63,[4]IRA!$H$7:$CH$470,68,FALSE)</f>
        <v>8</v>
      </c>
      <c r="BD63" s="46">
        <f>VLOOKUP($H63,[4]IRA!$H$7:$CH$470,69,FALSE)</f>
        <v>9</v>
      </c>
      <c r="BE63" s="46">
        <f>VLOOKUP($H63,[4]IRA!$H$7:$CH$470,70,FALSE)</f>
        <v>19</v>
      </c>
      <c r="BF63" s="46">
        <f>VLOOKUP($H63,[4]IRA!$H$7:$CH$470,71,FALSE)</f>
        <v>3</v>
      </c>
      <c r="BG63" s="46">
        <f>VLOOKUP($H63,[4]IRA!$H$7:$CH$470,72,FALSE)</f>
        <v>14</v>
      </c>
      <c r="BH63" s="46">
        <f>VLOOKUP($H63,[4]IRA!$H$7:$CH$470,73,FALSE)</f>
        <v>8</v>
      </c>
      <c r="BI63" s="46">
        <f>VLOOKUP($H63,[4]IRA!$H$7:$CH$470,74,FALSE)</f>
        <v>0</v>
      </c>
      <c r="BJ63" s="46">
        <f>VLOOKUP($H63,[4]IRA!$H$7:$CH$470,75,FALSE)</f>
        <v>0</v>
      </c>
      <c r="BK63" s="46">
        <f>VLOOKUP($H63,[4]IRA!$H$7:$CH$470,76,FALSE)</f>
        <v>0</v>
      </c>
      <c r="BL63" s="46">
        <f>VLOOKUP($H63,[4]IRA!$H$7:$CH$470,77,FALSE)</f>
        <v>0</v>
      </c>
      <c r="BM63" s="46">
        <f>VLOOKUP($H63,[4]IRA!$H$7:$CH$470,78,FALSE)</f>
        <v>0</v>
      </c>
      <c r="BN63" s="46">
        <f>VLOOKUP($H63,[4]IRA!$H$7:$CH$470,79,FALSE)</f>
        <v>0</v>
      </c>
      <c r="BO63" s="14"/>
      <c r="BP63" s="14">
        <f t="shared" si="10"/>
        <v>61</v>
      </c>
      <c r="BQ63" s="21">
        <f t="shared" si="11"/>
        <v>0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199999999999999" x14ac:dyDescent="0.2">
      <c r="A64" s="18" t="s">
        <v>2</v>
      </c>
      <c r="B64" s="18" t="s">
        <v>86</v>
      </c>
      <c r="C64" s="46">
        <v>400</v>
      </c>
      <c r="D64" s="17" t="s">
        <v>547</v>
      </c>
      <c r="E64" s="17" t="s">
        <v>519</v>
      </c>
      <c r="F64" s="18" t="s">
        <v>152</v>
      </c>
      <c r="G64" s="18" t="s">
        <v>824</v>
      </c>
      <c r="H64" s="18">
        <v>58</v>
      </c>
      <c r="I64" s="18" t="s">
        <v>91</v>
      </c>
      <c r="J64" s="47">
        <f>VLOOKUP($H64,[1]EDA!$H$6:$BH$469,42,FALSE)</f>
        <v>1</v>
      </c>
      <c r="K64" s="46">
        <f>VLOOKUP($H64,[1]EDA!$H$6:$BH$469,43,FALSE)</f>
        <v>2</v>
      </c>
      <c r="L64" s="46">
        <f>VLOOKUP($H64,[1]EDA!$H$6:$BH$469,44,FALSE)</f>
        <v>4</v>
      </c>
      <c r="M64" s="46">
        <f>VLOOKUP($H64,[1]EDA!$H$6:$BH$469,45,FALSE)</f>
        <v>4</v>
      </c>
      <c r="N64" s="46">
        <f>VLOOKUP($H64,[1]EDA!$H$6:$BH$469,46,FALSE)</f>
        <v>8</v>
      </c>
      <c r="O64" s="46">
        <f>VLOOKUP($H64,[1]EDA!$H$6:$BH$469,47,FALSE)</f>
        <v>5</v>
      </c>
      <c r="P64" s="46">
        <f>VLOOKUP($H64,[1]EDA!$H$6:$BH$469,48,FALSE)</f>
        <v>0</v>
      </c>
      <c r="Q64" s="46">
        <f>VLOOKUP($H64,[1]EDA!$H$6:$BH$469,49,FALSE)</f>
        <v>0</v>
      </c>
      <c r="R64" s="46">
        <f>VLOOKUP($H64,[1]EDA!$H$6:$BH$469,50,FALSE)</f>
        <v>0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0</v>
      </c>
      <c r="V64" s="14"/>
      <c r="W64" s="14">
        <f t="shared" si="4"/>
        <v>24</v>
      </c>
      <c r="X64" s="21">
        <f t="shared" si="5"/>
        <v>0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/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/>
      <c r="BA64" s="24">
        <f t="shared" si="8"/>
        <v>0</v>
      </c>
      <c r="BB64" s="21">
        <f t="shared" si="9"/>
        <v>0</v>
      </c>
      <c r="BC64" s="46">
        <f>VLOOKUP($H64,[4]IRA!$H$7:$CH$470,68,FALSE)</f>
        <v>11</v>
      </c>
      <c r="BD64" s="46">
        <f>VLOOKUP($H64,[4]IRA!$H$7:$CH$470,69,FALSE)</f>
        <v>1</v>
      </c>
      <c r="BE64" s="46">
        <f>VLOOKUP($H64,[4]IRA!$H$7:$CH$470,70,FALSE)</f>
        <v>5</v>
      </c>
      <c r="BF64" s="46">
        <f>VLOOKUP($H64,[4]IRA!$H$7:$CH$470,71,FALSE)</f>
        <v>16</v>
      </c>
      <c r="BG64" s="46">
        <f>VLOOKUP($H64,[4]IRA!$H$7:$CH$470,72,FALSE)</f>
        <v>6</v>
      </c>
      <c r="BH64" s="46">
        <f>VLOOKUP($H64,[4]IRA!$H$7:$CH$470,73,FALSE)</f>
        <v>8</v>
      </c>
      <c r="BI64" s="46">
        <f>VLOOKUP($H64,[4]IRA!$H$7:$CH$470,74,FALSE)</f>
        <v>0</v>
      </c>
      <c r="BJ64" s="46">
        <f>VLOOKUP($H64,[4]IRA!$H$7:$CH$470,75,FALSE)</f>
        <v>0</v>
      </c>
      <c r="BK64" s="46">
        <f>VLOOKUP($H64,[4]IRA!$H$7:$CH$470,76,FALSE)</f>
        <v>0</v>
      </c>
      <c r="BL64" s="46">
        <f>VLOOKUP($H64,[4]IRA!$H$7:$CH$470,77,FALSE)</f>
        <v>0</v>
      </c>
      <c r="BM64" s="46">
        <f>VLOOKUP($H64,[4]IRA!$H$7:$CH$470,78,FALSE)</f>
        <v>0</v>
      </c>
      <c r="BN64" s="46">
        <f>VLOOKUP($H64,[4]IRA!$H$7:$CH$470,79,FALSE)</f>
        <v>0</v>
      </c>
      <c r="BO64" s="14"/>
      <c r="BP64" s="14">
        <f t="shared" si="10"/>
        <v>47</v>
      </c>
      <c r="BQ64" s="21">
        <f t="shared" si="11"/>
        <v>0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199999999999999" x14ac:dyDescent="0.2">
      <c r="A65" s="18" t="s">
        <v>2</v>
      </c>
      <c r="B65" s="18" t="s">
        <v>86</v>
      </c>
      <c r="C65" s="46">
        <v>400</v>
      </c>
      <c r="D65" s="17" t="s">
        <v>547</v>
      </c>
      <c r="E65" s="17" t="s">
        <v>519</v>
      </c>
      <c r="F65" s="18" t="s">
        <v>152</v>
      </c>
      <c r="G65" s="18" t="s">
        <v>824</v>
      </c>
      <c r="H65" s="18">
        <v>59</v>
      </c>
      <c r="I65" s="18" t="s">
        <v>87</v>
      </c>
      <c r="J65" s="47">
        <f>VLOOKUP($H65,[1]EDA!$H$6:$BH$469,42,FALSE)</f>
        <v>0</v>
      </c>
      <c r="K65" s="46">
        <f>VLOOKUP($H65,[1]EDA!$H$6:$BH$469,43,FALSE)</f>
        <v>0</v>
      </c>
      <c r="L65" s="46">
        <f>VLOOKUP($H65,[1]EDA!$H$6:$BH$469,44,FALSE)</f>
        <v>2</v>
      </c>
      <c r="M65" s="46">
        <f>VLOOKUP($H65,[1]EDA!$H$6:$BH$469,45,FALSE)</f>
        <v>1</v>
      </c>
      <c r="N65" s="46">
        <f>VLOOKUP($H65,[1]EDA!$H$6:$BH$469,46,FALSE)</f>
        <v>1</v>
      </c>
      <c r="O65" s="46">
        <f>VLOOKUP($H65,[1]EDA!$H$6:$BH$469,47,FALSE)</f>
        <v>0</v>
      </c>
      <c r="P65" s="46">
        <f>VLOOKUP($H65,[1]EDA!$H$6:$BH$469,48,FALSE)</f>
        <v>0</v>
      </c>
      <c r="Q65" s="46">
        <f>VLOOKUP($H65,[1]EDA!$H$6:$BH$469,49,FALSE)</f>
        <v>0</v>
      </c>
      <c r="R65" s="46">
        <f>VLOOKUP($H65,[1]EDA!$H$6:$BH$469,50,FALSE)</f>
        <v>0</v>
      </c>
      <c r="S65" s="46">
        <f>VLOOKUP($H65,[1]EDA!$H$6:$BH$469,51,FALSE)</f>
        <v>0</v>
      </c>
      <c r="T65" s="46">
        <f>VLOOKUP($H65,[1]EDA!$H$6:$BH$469,52,FALSE)</f>
        <v>0</v>
      </c>
      <c r="U65" s="46">
        <f>VLOOKUP($H65,[1]EDA!$H$6:$BH$469,53,FALSE)</f>
        <v>0</v>
      </c>
      <c r="V65" s="14"/>
      <c r="W65" s="14">
        <f t="shared" si="4"/>
        <v>4</v>
      </c>
      <c r="X65" s="21">
        <f t="shared" si="5"/>
        <v>0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/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0</v>
      </c>
      <c r="AV65" s="46">
        <f>VLOOKUP($H65,[3]IRA!$H$6:$BH$469,50,FALSE)</f>
        <v>0</v>
      </c>
      <c r="AW65" s="46">
        <f>VLOOKUP($H65,[3]IRA!$H$6:$BH$469,51,FALSE)</f>
        <v>0</v>
      </c>
      <c r="AX65" s="46">
        <f>VLOOKUP($H65,[3]IRA!$H$6:$BH$469,52,FALSE)</f>
        <v>0</v>
      </c>
      <c r="AY65" s="46">
        <f>VLOOKUP($H65,[3]IRA!$H$6:$BH$469,53,FALSE)</f>
        <v>0</v>
      </c>
      <c r="AZ65" s="24"/>
      <c r="BA65" s="24">
        <f t="shared" si="8"/>
        <v>0</v>
      </c>
      <c r="BB65" s="21">
        <f t="shared" si="9"/>
        <v>0</v>
      </c>
      <c r="BC65" s="46">
        <f>VLOOKUP($H65,[4]IRA!$H$7:$CH$470,68,FALSE)</f>
        <v>2</v>
      </c>
      <c r="BD65" s="46">
        <f>VLOOKUP($H65,[4]IRA!$H$7:$CH$470,69,FALSE)</f>
        <v>3</v>
      </c>
      <c r="BE65" s="46">
        <f>VLOOKUP($H65,[4]IRA!$H$7:$CH$470,70,FALSE)</f>
        <v>1</v>
      </c>
      <c r="BF65" s="46">
        <f>VLOOKUP($H65,[4]IRA!$H$7:$CH$470,71,FALSE)</f>
        <v>2</v>
      </c>
      <c r="BG65" s="46">
        <f>VLOOKUP($H65,[4]IRA!$H$7:$CH$470,72,FALSE)</f>
        <v>5</v>
      </c>
      <c r="BH65" s="46">
        <f>VLOOKUP($H65,[4]IRA!$H$7:$CH$470,73,FALSE)</f>
        <v>0</v>
      </c>
      <c r="BI65" s="46">
        <f>VLOOKUP($H65,[4]IRA!$H$7:$CH$470,74,FALSE)</f>
        <v>0</v>
      </c>
      <c r="BJ65" s="46">
        <f>VLOOKUP($H65,[4]IRA!$H$7:$CH$470,75,FALSE)</f>
        <v>0</v>
      </c>
      <c r="BK65" s="46">
        <f>VLOOKUP($H65,[4]IRA!$H$7:$CH$470,76,FALSE)</f>
        <v>0</v>
      </c>
      <c r="BL65" s="46">
        <f>VLOOKUP($H65,[4]IRA!$H$7:$CH$470,77,FALSE)</f>
        <v>0</v>
      </c>
      <c r="BM65" s="46">
        <f>VLOOKUP($H65,[4]IRA!$H$7:$CH$470,78,FALSE)</f>
        <v>0</v>
      </c>
      <c r="BN65" s="46">
        <f>VLOOKUP($H65,[4]IRA!$H$7:$CH$470,79,FALSE)</f>
        <v>0</v>
      </c>
      <c r="BO65" s="14"/>
      <c r="BP65" s="14">
        <f t="shared" si="10"/>
        <v>13</v>
      </c>
      <c r="BQ65" s="21">
        <f t="shared" si="11"/>
        <v>0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199999999999999" x14ac:dyDescent="0.2">
      <c r="A66" s="18" t="s">
        <v>2</v>
      </c>
      <c r="B66" s="18" t="s">
        <v>127</v>
      </c>
      <c r="C66" s="46">
        <v>400</v>
      </c>
      <c r="D66" s="17" t="s">
        <v>547</v>
      </c>
      <c r="E66" s="17" t="s">
        <v>519</v>
      </c>
      <c r="F66" s="18" t="s">
        <v>152</v>
      </c>
      <c r="G66" s="18" t="s">
        <v>823</v>
      </c>
      <c r="H66" s="18">
        <v>60</v>
      </c>
      <c r="I66" s="18" t="s">
        <v>129</v>
      </c>
      <c r="J66" s="47">
        <f>VLOOKUP($H66,[1]EDA!$H$6:$BH$469,42,FALSE)</f>
        <v>1</v>
      </c>
      <c r="K66" s="46">
        <f>VLOOKUP($H66,[1]EDA!$H$6:$BH$469,43,FALSE)</f>
        <v>4</v>
      </c>
      <c r="L66" s="46">
        <f>VLOOKUP($H66,[1]EDA!$H$6:$BH$469,44,FALSE)</f>
        <v>11</v>
      </c>
      <c r="M66" s="46">
        <f>VLOOKUP($H66,[1]EDA!$H$6:$BH$469,45,FALSE)</f>
        <v>6</v>
      </c>
      <c r="N66" s="46">
        <f>VLOOKUP($H66,[1]EDA!$H$6:$BH$469,46,FALSE)</f>
        <v>0</v>
      </c>
      <c r="O66" s="46">
        <f>VLOOKUP($H66,[1]EDA!$H$6:$BH$469,47,FALSE)</f>
        <v>0</v>
      </c>
      <c r="P66" s="46">
        <f>VLOOKUP($H66,[1]EDA!$H$6:$BH$469,48,FALSE)</f>
        <v>0</v>
      </c>
      <c r="Q66" s="46">
        <f>VLOOKUP($H66,[1]EDA!$H$6:$BH$469,49,FALSE)</f>
        <v>0</v>
      </c>
      <c r="R66" s="46">
        <f>VLOOKUP($H66,[1]EDA!$H$6:$BH$469,50,FALSE)</f>
        <v>0</v>
      </c>
      <c r="S66" s="46">
        <f>VLOOKUP($H66,[1]EDA!$H$6:$BH$469,51,FALSE)</f>
        <v>0</v>
      </c>
      <c r="T66" s="46">
        <f>VLOOKUP($H66,[1]EDA!$H$6:$BH$469,52,FALSE)</f>
        <v>0</v>
      </c>
      <c r="U66" s="46">
        <f>VLOOKUP($H66,[1]EDA!$H$6:$BH$469,53,FALSE)</f>
        <v>0</v>
      </c>
      <c r="V66" s="14"/>
      <c r="W66" s="14">
        <f t="shared" si="4"/>
        <v>22</v>
      </c>
      <c r="X66" s="21">
        <f t="shared" si="5"/>
        <v>0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1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/>
      <c r="AL66" s="49">
        <f t="shared" si="6"/>
        <v>1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7</v>
      </c>
      <c r="AQ66" s="46">
        <f>VLOOKUP($H66,[3]IRA!$H$6:$BH$469,45,FALSE)</f>
        <v>5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/>
      <c r="BA66" s="24">
        <f t="shared" si="8"/>
        <v>12</v>
      </c>
      <c r="BB66" s="21">
        <f t="shared" si="9"/>
        <v>0</v>
      </c>
      <c r="BC66" s="46">
        <f>VLOOKUP($H66,[4]IRA!$H$7:$CH$470,68,FALSE)</f>
        <v>18</v>
      </c>
      <c r="BD66" s="46">
        <f>VLOOKUP($H66,[4]IRA!$H$7:$CH$470,69,FALSE)</f>
        <v>8</v>
      </c>
      <c r="BE66" s="46">
        <f>VLOOKUP($H66,[4]IRA!$H$7:$CH$470,70,FALSE)</f>
        <v>27</v>
      </c>
      <c r="BF66" s="46">
        <f>VLOOKUP($H66,[4]IRA!$H$7:$CH$470,71,FALSE)</f>
        <v>10</v>
      </c>
      <c r="BG66" s="46">
        <f>VLOOKUP($H66,[4]IRA!$H$7:$CH$470,72,FALSE)</f>
        <v>0</v>
      </c>
      <c r="BH66" s="46">
        <f>VLOOKUP($H66,[4]IRA!$H$7:$CH$470,73,FALSE)</f>
        <v>0</v>
      </c>
      <c r="BI66" s="46">
        <f>VLOOKUP($H66,[4]IRA!$H$7:$CH$470,74,FALSE)</f>
        <v>0</v>
      </c>
      <c r="BJ66" s="46">
        <f>VLOOKUP($H66,[4]IRA!$H$7:$CH$470,75,FALSE)</f>
        <v>0</v>
      </c>
      <c r="BK66" s="46">
        <f>VLOOKUP($H66,[4]IRA!$H$7:$CH$470,76,FALSE)</f>
        <v>0</v>
      </c>
      <c r="BL66" s="46">
        <f>VLOOKUP($H66,[4]IRA!$H$7:$CH$470,77,FALSE)</f>
        <v>0</v>
      </c>
      <c r="BM66" s="46">
        <f>VLOOKUP($H66,[4]IRA!$H$7:$CH$470,78,FALSE)</f>
        <v>0</v>
      </c>
      <c r="BN66" s="46">
        <f>VLOOKUP($H66,[4]IRA!$H$7:$CH$470,79,FALSE)</f>
        <v>0</v>
      </c>
      <c r="BO66" s="14"/>
      <c r="BP66" s="14">
        <f t="shared" si="10"/>
        <v>63</v>
      </c>
      <c r="BQ66" s="21">
        <f t="shared" si="11"/>
        <v>0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199999999999999" x14ac:dyDescent="0.2">
      <c r="A67" s="18" t="s">
        <v>2</v>
      </c>
      <c r="B67" s="18" t="s">
        <v>127</v>
      </c>
      <c r="C67" s="46">
        <v>400</v>
      </c>
      <c r="D67" s="17" t="s">
        <v>547</v>
      </c>
      <c r="E67" s="17" t="s">
        <v>519</v>
      </c>
      <c r="F67" s="18" t="s">
        <v>152</v>
      </c>
      <c r="G67" s="18" t="s">
        <v>824</v>
      </c>
      <c r="H67" s="18">
        <v>61</v>
      </c>
      <c r="I67" s="18" t="s">
        <v>130</v>
      </c>
      <c r="J67" s="47">
        <f>VLOOKUP($H67,[1]EDA!$H$6:$BH$469,42,FALSE)</f>
        <v>0</v>
      </c>
      <c r="K67" s="46">
        <f>VLOOKUP($H67,[1]EDA!$H$6:$BH$469,43,FALSE)</f>
        <v>0</v>
      </c>
      <c r="L67" s="46">
        <f>VLOOKUP($H67,[1]EDA!$H$6:$BH$469,44,FALSE)</f>
        <v>3</v>
      </c>
      <c r="M67" s="46">
        <f>VLOOKUP($H67,[1]EDA!$H$6:$BH$469,45,FALSE)</f>
        <v>0</v>
      </c>
      <c r="N67" s="46">
        <f>VLOOKUP($H67,[1]EDA!$H$6:$BH$469,46,FALSE)</f>
        <v>0</v>
      </c>
      <c r="O67" s="46">
        <f>VLOOKUP($H67,[1]EDA!$H$6:$BH$469,47,FALSE)</f>
        <v>0</v>
      </c>
      <c r="P67" s="46">
        <f>VLOOKUP($H67,[1]EDA!$H$6:$BH$469,48,FALSE)</f>
        <v>0</v>
      </c>
      <c r="Q67" s="46">
        <f>VLOOKUP($H67,[1]EDA!$H$6:$BH$469,49,FALSE)</f>
        <v>0</v>
      </c>
      <c r="R67" s="46">
        <f>VLOOKUP($H67,[1]EDA!$H$6:$BH$469,50,FALSE)</f>
        <v>0</v>
      </c>
      <c r="S67" s="46">
        <f>VLOOKUP($H67,[1]EDA!$H$6:$BH$469,51,FALSE)</f>
        <v>0</v>
      </c>
      <c r="T67" s="46">
        <f>VLOOKUP($H67,[1]EDA!$H$6:$BH$469,52,FALSE)</f>
        <v>0</v>
      </c>
      <c r="U67" s="46">
        <f>VLOOKUP($H67,[1]EDA!$H$6:$BH$469,53,FALSE)</f>
        <v>0</v>
      </c>
      <c r="V67" s="14"/>
      <c r="W67" s="14">
        <f t="shared" si="4"/>
        <v>3</v>
      </c>
      <c r="X67" s="21">
        <f t="shared" si="5"/>
        <v>0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/>
      <c r="AL67" s="49">
        <f t="shared" si="6"/>
        <v>0</v>
      </c>
      <c r="AM67" s="21">
        <f t="shared" si="7"/>
        <v>0</v>
      </c>
      <c r="AN67" s="46">
        <f>VLOOKUP($H67,[3]IRA!$H$6:$BH$469,42,FALSE)</f>
        <v>0</v>
      </c>
      <c r="AO67" s="46">
        <f>VLOOKUP($H67,[3]IRA!$H$6:$BH$469,43,FALSE)</f>
        <v>0</v>
      </c>
      <c r="AP67" s="46">
        <f>VLOOKUP($H67,[3]IRA!$H$6:$BH$469,44,FALSE)</f>
        <v>0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0</v>
      </c>
      <c r="AU67" s="46">
        <f>VLOOKUP($H67,[3]IRA!$H$6:$BH$469,49,FALSE)</f>
        <v>0</v>
      </c>
      <c r="AV67" s="46">
        <f>VLOOKUP($H67,[3]IRA!$H$6:$BH$469,50,FALSE)</f>
        <v>0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/>
      <c r="BA67" s="24">
        <f t="shared" si="8"/>
        <v>0</v>
      </c>
      <c r="BB67" s="21">
        <f t="shared" si="9"/>
        <v>0</v>
      </c>
      <c r="BC67" s="46">
        <f>VLOOKUP($H67,[4]IRA!$H$7:$CH$470,68,FALSE)</f>
        <v>0</v>
      </c>
      <c r="BD67" s="46">
        <f>VLOOKUP($H67,[4]IRA!$H$7:$CH$470,69,FALSE)</f>
        <v>0</v>
      </c>
      <c r="BE67" s="46">
        <f>VLOOKUP($H67,[4]IRA!$H$7:$CH$470,70,FALSE)</f>
        <v>12</v>
      </c>
      <c r="BF67" s="46">
        <f>VLOOKUP($H67,[4]IRA!$H$7:$CH$470,71,FALSE)</f>
        <v>0</v>
      </c>
      <c r="BG67" s="46">
        <f>VLOOKUP($H67,[4]IRA!$H$7:$CH$470,72,FALSE)</f>
        <v>0</v>
      </c>
      <c r="BH67" s="46">
        <f>VLOOKUP($H67,[4]IRA!$H$7:$CH$470,73,FALSE)</f>
        <v>0</v>
      </c>
      <c r="BI67" s="46">
        <f>VLOOKUP($H67,[4]IRA!$H$7:$CH$470,74,FALSE)</f>
        <v>0</v>
      </c>
      <c r="BJ67" s="46">
        <f>VLOOKUP($H67,[4]IRA!$H$7:$CH$470,75,FALSE)</f>
        <v>0</v>
      </c>
      <c r="BK67" s="46">
        <f>VLOOKUP($H67,[4]IRA!$H$7:$CH$470,76,FALSE)</f>
        <v>0</v>
      </c>
      <c r="BL67" s="46">
        <f>VLOOKUP($H67,[4]IRA!$H$7:$CH$470,77,FALSE)</f>
        <v>0</v>
      </c>
      <c r="BM67" s="46">
        <f>VLOOKUP($H67,[4]IRA!$H$7:$CH$470,78,FALSE)</f>
        <v>0</v>
      </c>
      <c r="BN67" s="46">
        <f>VLOOKUP($H67,[4]IRA!$H$7:$CH$470,79,FALSE)</f>
        <v>0</v>
      </c>
      <c r="BO67" s="14"/>
      <c r="BP67" s="14">
        <f t="shared" si="10"/>
        <v>12</v>
      </c>
      <c r="BQ67" s="21">
        <f t="shared" si="11"/>
        <v>0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199999999999999" x14ac:dyDescent="0.2">
      <c r="A68" s="18" t="s">
        <v>2</v>
      </c>
      <c r="B68" s="18" t="s">
        <v>127</v>
      </c>
      <c r="C68" s="46">
        <v>400</v>
      </c>
      <c r="D68" s="17" t="s">
        <v>547</v>
      </c>
      <c r="E68" s="17" t="s">
        <v>519</v>
      </c>
      <c r="F68" s="18" t="s">
        <v>152</v>
      </c>
      <c r="G68" s="18" t="s">
        <v>824</v>
      </c>
      <c r="H68" s="18">
        <v>62</v>
      </c>
      <c r="I68" s="18" t="s">
        <v>128</v>
      </c>
      <c r="J68" s="47">
        <f>VLOOKUP($H68,[1]EDA!$H$6:$BH$469,42,FALSE)</f>
        <v>2</v>
      </c>
      <c r="K68" s="46">
        <f>VLOOKUP($H68,[1]EDA!$H$6:$BH$469,43,FALSE)</f>
        <v>9</v>
      </c>
      <c r="L68" s="46">
        <f>VLOOKUP($H68,[1]EDA!$H$6:$BH$469,44,FALSE)</f>
        <v>1</v>
      </c>
      <c r="M68" s="46">
        <f>VLOOKUP($H68,[1]EDA!$H$6:$BH$469,45,FALSE)</f>
        <v>5</v>
      </c>
      <c r="N68" s="46">
        <f>VLOOKUP($H68,[1]EDA!$H$6:$BH$469,46,FALSE)</f>
        <v>1</v>
      </c>
      <c r="O68" s="46">
        <f>VLOOKUP($H68,[1]EDA!$H$6:$BH$469,47,FALSE)</f>
        <v>3</v>
      </c>
      <c r="P68" s="46">
        <f>VLOOKUP($H68,[1]EDA!$H$6:$BH$469,48,FALSE)</f>
        <v>0</v>
      </c>
      <c r="Q68" s="46">
        <f>VLOOKUP($H68,[1]EDA!$H$6:$BH$469,49,FALSE)</f>
        <v>0</v>
      </c>
      <c r="R68" s="46">
        <f>VLOOKUP($H68,[1]EDA!$H$6:$BH$469,50,FALSE)</f>
        <v>0</v>
      </c>
      <c r="S68" s="46">
        <f>VLOOKUP($H68,[1]EDA!$H$6:$BH$469,51,FALSE)</f>
        <v>0</v>
      </c>
      <c r="T68" s="46">
        <f>VLOOKUP($H68,[1]EDA!$H$6:$BH$469,52,FALSE)</f>
        <v>0</v>
      </c>
      <c r="U68" s="46">
        <f>VLOOKUP($H68,[1]EDA!$H$6:$BH$469,53,FALSE)</f>
        <v>0</v>
      </c>
      <c r="V68" s="14"/>
      <c r="W68" s="14">
        <f t="shared" si="4"/>
        <v>21</v>
      </c>
      <c r="X68" s="21">
        <f t="shared" si="5"/>
        <v>0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/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/>
      <c r="BA68" s="24">
        <f t="shared" si="8"/>
        <v>0</v>
      </c>
      <c r="BB68" s="21">
        <f t="shared" si="9"/>
        <v>0</v>
      </c>
      <c r="BC68" s="46">
        <f>VLOOKUP($H68,[4]IRA!$H$7:$CH$470,68,FALSE)</f>
        <v>15</v>
      </c>
      <c r="BD68" s="46">
        <f>VLOOKUP($H68,[4]IRA!$H$7:$CH$470,69,FALSE)</f>
        <v>6</v>
      </c>
      <c r="BE68" s="46">
        <f>VLOOKUP($H68,[4]IRA!$H$7:$CH$470,70,FALSE)</f>
        <v>12</v>
      </c>
      <c r="BF68" s="46">
        <f>VLOOKUP($H68,[4]IRA!$H$7:$CH$470,71,FALSE)</f>
        <v>25</v>
      </c>
      <c r="BG68" s="46">
        <f>VLOOKUP($H68,[4]IRA!$H$7:$CH$470,72,FALSE)</f>
        <v>38</v>
      </c>
      <c r="BH68" s="46">
        <f>VLOOKUP($H68,[4]IRA!$H$7:$CH$470,73,FALSE)</f>
        <v>13</v>
      </c>
      <c r="BI68" s="46">
        <f>VLOOKUP($H68,[4]IRA!$H$7:$CH$470,74,FALSE)</f>
        <v>0</v>
      </c>
      <c r="BJ68" s="46">
        <f>VLOOKUP($H68,[4]IRA!$H$7:$CH$470,75,FALSE)</f>
        <v>0</v>
      </c>
      <c r="BK68" s="46">
        <f>VLOOKUP($H68,[4]IRA!$H$7:$CH$470,76,FALSE)</f>
        <v>0</v>
      </c>
      <c r="BL68" s="46">
        <f>VLOOKUP($H68,[4]IRA!$H$7:$CH$470,77,FALSE)</f>
        <v>0</v>
      </c>
      <c r="BM68" s="46">
        <f>VLOOKUP($H68,[4]IRA!$H$7:$CH$470,78,FALSE)</f>
        <v>0</v>
      </c>
      <c r="BN68" s="46">
        <f>VLOOKUP($H68,[4]IRA!$H$7:$CH$470,79,FALSE)</f>
        <v>0</v>
      </c>
      <c r="BO68" s="14"/>
      <c r="BP68" s="14">
        <f t="shared" si="10"/>
        <v>109</v>
      </c>
      <c r="BQ68" s="21">
        <f t="shared" si="11"/>
        <v>0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199999999999999" x14ac:dyDescent="0.2">
      <c r="A69" s="18" t="s">
        <v>2</v>
      </c>
      <c r="B69" s="18" t="s">
        <v>127</v>
      </c>
      <c r="C69" s="46">
        <v>400</v>
      </c>
      <c r="D69" s="17" t="s">
        <v>547</v>
      </c>
      <c r="E69" s="17" t="s">
        <v>519</v>
      </c>
      <c r="F69" s="18" t="s">
        <v>152</v>
      </c>
      <c r="G69" s="18" t="s">
        <v>823</v>
      </c>
      <c r="H69" s="18">
        <v>63</v>
      </c>
      <c r="I69" s="18" t="s">
        <v>126</v>
      </c>
      <c r="J69" s="47">
        <f>VLOOKUP($H69,[1]EDA!$H$6:$BH$469,42,FALSE)</f>
        <v>10</v>
      </c>
      <c r="K69" s="46">
        <f>VLOOKUP($H69,[1]EDA!$H$6:$BH$469,43,FALSE)</f>
        <v>9</v>
      </c>
      <c r="L69" s="46">
        <f>VLOOKUP($H69,[1]EDA!$H$6:$BH$469,44,FALSE)</f>
        <v>0</v>
      </c>
      <c r="M69" s="46">
        <f>VLOOKUP($H69,[1]EDA!$H$6:$BH$469,45,FALSE)</f>
        <v>0</v>
      </c>
      <c r="N69" s="46">
        <f>VLOOKUP($H69,[1]EDA!$H$6:$BH$469,46,FALSE)</f>
        <v>4</v>
      </c>
      <c r="O69" s="46">
        <f>VLOOKUP($H69,[1]EDA!$H$6:$BH$469,47,FALSE)</f>
        <v>0</v>
      </c>
      <c r="P69" s="46">
        <f>VLOOKUP($H69,[1]EDA!$H$6:$BH$469,48,FALSE)</f>
        <v>0</v>
      </c>
      <c r="Q69" s="46">
        <f>VLOOKUP($H69,[1]EDA!$H$6:$BH$469,49,FALSE)</f>
        <v>0</v>
      </c>
      <c r="R69" s="46">
        <f>VLOOKUP($H69,[1]EDA!$H$6:$BH$469,50,FALSE)</f>
        <v>0</v>
      </c>
      <c r="S69" s="46">
        <f>VLOOKUP($H69,[1]EDA!$H$6:$BH$469,51,FALSE)</f>
        <v>0</v>
      </c>
      <c r="T69" s="46">
        <f>VLOOKUP($H69,[1]EDA!$H$6:$BH$469,52,FALSE)</f>
        <v>0</v>
      </c>
      <c r="U69" s="46">
        <f>VLOOKUP($H69,[1]EDA!$H$6:$BH$469,53,FALSE)</f>
        <v>0</v>
      </c>
      <c r="V69" s="14"/>
      <c r="W69" s="14">
        <f t="shared" si="4"/>
        <v>23</v>
      </c>
      <c r="X69" s="21">
        <f t="shared" si="5"/>
        <v>0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0</v>
      </c>
      <c r="AC69" s="46">
        <f>VLOOKUP($H69,[2]EDA!$H$6:$AU$469,33,FALSE)</f>
        <v>0</v>
      </c>
      <c r="AD69" s="46">
        <f>VLOOKUP($H69,[2]EDA!$H$6:$AU$469,34,FALSE)</f>
        <v>0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0</v>
      </c>
      <c r="AJ69" s="46">
        <f>VLOOKUP($H69,[2]EDA!$H$6:$AU$469,40,FALSE)</f>
        <v>0</v>
      </c>
      <c r="AK69" s="24"/>
      <c r="AL69" s="49">
        <f t="shared" si="6"/>
        <v>0</v>
      </c>
      <c r="AM69" s="21">
        <f t="shared" si="7"/>
        <v>0</v>
      </c>
      <c r="AN69" s="46">
        <f>VLOOKUP($H69,[3]IRA!$H$6:$BH$469,42,FALSE)</f>
        <v>0</v>
      </c>
      <c r="AO69" s="46">
        <f>VLOOKUP($H69,[3]IRA!$H$6:$BH$469,43,FALSE)</f>
        <v>0</v>
      </c>
      <c r="AP69" s="46">
        <f>VLOOKUP($H69,[3]IRA!$H$6:$BH$469,44,FALSE)</f>
        <v>0</v>
      </c>
      <c r="AQ69" s="46">
        <f>VLOOKUP($H69,[3]IRA!$H$6:$BH$469,45,FALSE)</f>
        <v>0</v>
      </c>
      <c r="AR69" s="46">
        <f>VLOOKUP($H69,[3]IRA!$H$6:$BH$469,46,FALSE)</f>
        <v>0</v>
      </c>
      <c r="AS69" s="46">
        <f>VLOOKUP($H69,[3]IRA!$H$6:$BH$469,47,FALSE)</f>
        <v>0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0</v>
      </c>
      <c r="AW69" s="46">
        <f>VLOOKUP($H69,[3]IRA!$H$6:$BH$469,51,FALSE)</f>
        <v>0</v>
      </c>
      <c r="AX69" s="46">
        <f>VLOOKUP($H69,[3]IRA!$H$6:$BH$469,52,FALSE)</f>
        <v>0</v>
      </c>
      <c r="AY69" s="46">
        <f>VLOOKUP($H69,[3]IRA!$H$6:$BH$469,53,FALSE)</f>
        <v>0</v>
      </c>
      <c r="AZ69" s="24"/>
      <c r="BA69" s="24">
        <f t="shared" si="8"/>
        <v>0</v>
      </c>
      <c r="BB69" s="21">
        <f t="shared" si="9"/>
        <v>0</v>
      </c>
      <c r="BC69" s="46">
        <f>VLOOKUP($H69,[4]IRA!$H$7:$CH$470,68,FALSE)</f>
        <v>4</v>
      </c>
      <c r="BD69" s="46">
        <f>VLOOKUP($H69,[4]IRA!$H$7:$CH$470,69,FALSE)</f>
        <v>1</v>
      </c>
      <c r="BE69" s="46">
        <f>VLOOKUP($H69,[4]IRA!$H$7:$CH$470,70,FALSE)</f>
        <v>0</v>
      </c>
      <c r="BF69" s="46">
        <f>VLOOKUP($H69,[4]IRA!$H$7:$CH$470,71,FALSE)</f>
        <v>4</v>
      </c>
      <c r="BG69" s="46">
        <f>VLOOKUP($H69,[4]IRA!$H$7:$CH$470,72,FALSE)</f>
        <v>34</v>
      </c>
      <c r="BH69" s="46">
        <f>VLOOKUP($H69,[4]IRA!$H$7:$CH$470,73,FALSE)</f>
        <v>0</v>
      </c>
      <c r="BI69" s="46">
        <f>VLOOKUP($H69,[4]IRA!$H$7:$CH$470,74,FALSE)</f>
        <v>0</v>
      </c>
      <c r="BJ69" s="46">
        <f>VLOOKUP($H69,[4]IRA!$H$7:$CH$470,75,FALSE)</f>
        <v>0</v>
      </c>
      <c r="BK69" s="46">
        <f>VLOOKUP($H69,[4]IRA!$H$7:$CH$470,76,FALSE)</f>
        <v>0</v>
      </c>
      <c r="BL69" s="46">
        <f>VLOOKUP($H69,[4]IRA!$H$7:$CH$470,77,FALSE)</f>
        <v>0</v>
      </c>
      <c r="BM69" s="46">
        <f>VLOOKUP($H69,[4]IRA!$H$7:$CH$470,78,FALSE)</f>
        <v>0</v>
      </c>
      <c r="BN69" s="46">
        <f>VLOOKUP($H69,[4]IRA!$H$7:$CH$470,79,FALSE)</f>
        <v>0</v>
      </c>
      <c r="BO69" s="14"/>
      <c r="BP69" s="14">
        <f t="shared" si="10"/>
        <v>43</v>
      </c>
      <c r="BQ69" s="21">
        <f t="shared" si="11"/>
        <v>0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199999999999999" x14ac:dyDescent="0.2">
      <c r="A70" s="18" t="s">
        <v>2</v>
      </c>
      <c r="B70" s="18" t="s">
        <v>152</v>
      </c>
      <c r="C70" s="46">
        <v>400</v>
      </c>
      <c r="D70" s="17" t="s">
        <v>547</v>
      </c>
      <c r="E70" s="17" t="s">
        <v>519</v>
      </c>
      <c r="F70" s="18" t="s">
        <v>152</v>
      </c>
      <c r="G70" s="18" t="s">
        <v>832</v>
      </c>
      <c r="H70" s="18">
        <v>64</v>
      </c>
      <c r="I70" s="18" t="s">
        <v>152</v>
      </c>
      <c r="J70" s="47">
        <f>VLOOKUP($H70,[1]EDA!$H$6:$BH$469,42,FALSE)</f>
        <v>13</v>
      </c>
      <c r="K70" s="46">
        <f>VLOOKUP($H70,[1]EDA!$H$6:$BH$469,43,FALSE)</f>
        <v>5</v>
      </c>
      <c r="L70" s="46">
        <f>VLOOKUP($H70,[1]EDA!$H$6:$BH$469,44,FALSE)</f>
        <v>4</v>
      </c>
      <c r="M70" s="46">
        <f>VLOOKUP($H70,[1]EDA!$H$6:$BH$469,45,FALSE)</f>
        <v>9</v>
      </c>
      <c r="N70" s="46">
        <f>VLOOKUP($H70,[1]EDA!$H$6:$BH$469,46,FALSE)</f>
        <v>11</v>
      </c>
      <c r="O70" s="46">
        <f>VLOOKUP($H70,[1]EDA!$H$6:$BH$469,47,FALSE)</f>
        <v>2</v>
      </c>
      <c r="P70" s="46">
        <f>VLOOKUP($H70,[1]EDA!$H$6:$BH$469,48,FALSE)</f>
        <v>0</v>
      </c>
      <c r="Q70" s="46">
        <f>VLOOKUP($H70,[1]EDA!$H$6:$BH$469,49,FALSE)</f>
        <v>0</v>
      </c>
      <c r="R70" s="46">
        <f>VLOOKUP($H70,[1]EDA!$H$6:$BH$469,50,FALSE)</f>
        <v>0</v>
      </c>
      <c r="S70" s="46">
        <f>VLOOKUP($H70,[1]EDA!$H$6:$BH$469,51,FALSE)</f>
        <v>0</v>
      </c>
      <c r="T70" s="46">
        <f>VLOOKUP($H70,[1]EDA!$H$6:$BH$469,52,FALSE)</f>
        <v>0</v>
      </c>
      <c r="U70" s="46">
        <f>VLOOKUP($H70,[1]EDA!$H$6:$BH$469,53,FALSE)</f>
        <v>0</v>
      </c>
      <c r="V70" s="14"/>
      <c r="W70" s="14">
        <f t="shared" si="4"/>
        <v>44</v>
      </c>
      <c r="X70" s="21">
        <f t="shared" si="5"/>
        <v>0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/>
      <c r="AL70" s="49">
        <f t="shared" si="6"/>
        <v>0</v>
      </c>
      <c r="AM70" s="21">
        <f t="shared" si="7"/>
        <v>0</v>
      </c>
      <c r="AN70" s="46">
        <f>VLOOKUP($H70,[3]IRA!$H$6:$BH$469,42,FALSE)</f>
        <v>3</v>
      </c>
      <c r="AO70" s="46">
        <f>VLOOKUP($H70,[3]IRA!$H$6:$BH$469,43,FALSE)</f>
        <v>4</v>
      </c>
      <c r="AP70" s="46">
        <f>VLOOKUP($H70,[3]IRA!$H$6:$BH$469,44,FALSE)</f>
        <v>3</v>
      </c>
      <c r="AQ70" s="46">
        <f>VLOOKUP($H70,[3]IRA!$H$6:$BH$469,45,FALSE)</f>
        <v>3</v>
      </c>
      <c r="AR70" s="46">
        <f>VLOOKUP($H70,[3]IRA!$H$6:$BH$469,46,FALSE)</f>
        <v>6</v>
      </c>
      <c r="AS70" s="46">
        <f>VLOOKUP($H70,[3]IRA!$H$6:$BH$469,47,FALSE)</f>
        <v>0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/>
      <c r="BA70" s="24">
        <f t="shared" si="8"/>
        <v>19</v>
      </c>
      <c r="BB70" s="21">
        <f t="shared" si="9"/>
        <v>0</v>
      </c>
      <c r="BC70" s="46">
        <f>VLOOKUP($H70,[4]IRA!$H$7:$CH$470,68,FALSE)</f>
        <v>37</v>
      </c>
      <c r="BD70" s="46">
        <f>VLOOKUP($H70,[4]IRA!$H$7:$CH$470,69,FALSE)</f>
        <v>23</v>
      </c>
      <c r="BE70" s="46">
        <f>VLOOKUP($H70,[4]IRA!$H$7:$CH$470,70,FALSE)</f>
        <v>25</v>
      </c>
      <c r="BF70" s="46">
        <f>VLOOKUP($H70,[4]IRA!$H$7:$CH$470,71,FALSE)</f>
        <v>35</v>
      </c>
      <c r="BG70" s="46">
        <f>VLOOKUP($H70,[4]IRA!$H$7:$CH$470,72,FALSE)</f>
        <v>44</v>
      </c>
      <c r="BH70" s="46">
        <f>VLOOKUP($H70,[4]IRA!$H$7:$CH$470,73,FALSE)</f>
        <v>9</v>
      </c>
      <c r="BI70" s="46">
        <f>VLOOKUP($H70,[4]IRA!$H$7:$CH$470,74,FALSE)</f>
        <v>0</v>
      </c>
      <c r="BJ70" s="46">
        <f>VLOOKUP($H70,[4]IRA!$H$7:$CH$470,75,FALSE)</f>
        <v>0</v>
      </c>
      <c r="BK70" s="46">
        <f>VLOOKUP($H70,[4]IRA!$H$7:$CH$470,76,FALSE)</f>
        <v>0</v>
      </c>
      <c r="BL70" s="46">
        <f>VLOOKUP($H70,[4]IRA!$H$7:$CH$470,77,FALSE)</f>
        <v>0</v>
      </c>
      <c r="BM70" s="46">
        <f>VLOOKUP($H70,[4]IRA!$H$7:$CH$470,78,FALSE)</f>
        <v>0</v>
      </c>
      <c r="BN70" s="46">
        <f>VLOOKUP($H70,[4]IRA!$H$7:$CH$470,79,FALSE)</f>
        <v>0</v>
      </c>
      <c r="BO70" s="14"/>
      <c r="BP70" s="14">
        <f t="shared" si="10"/>
        <v>173</v>
      </c>
      <c r="BQ70" s="21">
        <f t="shared" si="11"/>
        <v>0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199999999999999" x14ac:dyDescent="0.2">
      <c r="A71" s="18" t="s">
        <v>2</v>
      </c>
      <c r="B71" s="18" t="s">
        <v>152</v>
      </c>
      <c r="C71" s="46">
        <v>400</v>
      </c>
      <c r="D71" s="17" t="s">
        <v>547</v>
      </c>
      <c r="E71" s="17" t="s">
        <v>519</v>
      </c>
      <c r="F71" s="18" t="s">
        <v>152</v>
      </c>
      <c r="G71" s="18" t="s">
        <v>824</v>
      </c>
      <c r="H71" s="18">
        <v>65</v>
      </c>
      <c r="I71" s="18" t="s">
        <v>156</v>
      </c>
      <c r="J71" s="47">
        <f>VLOOKUP($H71,[1]EDA!$H$6:$BH$469,42,FALSE)</f>
        <v>0</v>
      </c>
      <c r="K71" s="46">
        <f>VLOOKUP($H71,[1]EDA!$H$6:$BH$469,43,FALSE)</f>
        <v>2</v>
      </c>
      <c r="L71" s="46">
        <f>VLOOKUP($H71,[1]EDA!$H$6:$BH$469,44,FALSE)</f>
        <v>0</v>
      </c>
      <c r="M71" s="46">
        <f>VLOOKUP($H71,[1]EDA!$H$6:$BH$469,45,FALSE)</f>
        <v>4</v>
      </c>
      <c r="N71" s="46">
        <f>VLOOKUP($H71,[1]EDA!$H$6:$BH$469,46,FALSE)</f>
        <v>0</v>
      </c>
      <c r="O71" s="46">
        <f>VLOOKUP($H71,[1]EDA!$H$6:$BH$469,47,FALSE)</f>
        <v>0</v>
      </c>
      <c r="P71" s="46">
        <f>VLOOKUP($H71,[1]EDA!$H$6:$BH$469,48,FALSE)</f>
        <v>0</v>
      </c>
      <c r="Q71" s="46">
        <f>VLOOKUP($H71,[1]EDA!$H$6:$BH$469,49,FALSE)</f>
        <v>0</v>
      </c>
      <c r="R71" s="46">
        <f>VLOOKUP($H71,[1]EDA!$H$6:$BH$469,50,FALSE)</f>
        <v>0</v>
      </c>
      <c r="S71" s="46">
        <f>VLOOKUP($H71,[1]EDA!$H$6:$BH$469,51,FALSE)</f>
        <v>0</v>
      </c>
      <c r="T71" s="46">
        <f>VLOOKUP($H71,[1]EDA!$H$6:$BH$469,52,FALSE)</f>
        <v>0</v>
      </c>
      <c r="U71" s="46">
        <f>VLOOKUP($H71,[1]EDA!$H$6:$BH$469,53,FALSE)</f>
        <v>0</v>
      </c>
      <c r="V71" s="14"/>
      <c r="W71" s="14">
        <f t="shared" ref="W71:W134" si="12">SUM(J71:U71)</f>
        <v>6</v>
      </c>
      <c r="X71" s="21">
        <f t="shared" ref="X71:X134" si="13">IFERROR(W71/V71,0)</f>
        <v>0</v>
      </c>
      <c r="Y71" s="46">
        <f>VLOOKUP($H71,[2]EDA!$H$6:$AU$469,29,FALSE)</f>
        <v>0</v>
      </c>
      <c r="Z71" s="46">
        <f>VLOOKUP($H71,[2]EDA!$H$6:$AU$469,30,FALSE)</f>
        <v>0</v>
      </c>
      <c r="AA71" s="46">
        <f>VLOOKUP($H71,[2]EDA!$H$6:$AU$469,31,FALSE)</f>
        <v>0</v>
      </c>
      <c r="AB71" s="46">
        <f>VLOOKUP($H71,[2]EDA!$H$6:$AU$469,32,FALSE)</f>
        <v>0</v>
      </c>
      <c r="AC71" s="46">
        <f>VLOOKUP($H71,[2]EDA!$H$6:$AU$469,33,FALSE)</f>
        <v>0</v>
      </c>
      <c r="AD71" s="46">
        <f>VLOOKUP($H71,[2]EDA!$H$6:$AU$469,34,FALSE)</f>
        <v>0</v>
      </c>
      <c r="AE71" s="46">
        <f>VLOOKUP($H71,[2]EDA!$H$6:$AU$469,35,FALSE)</f>
        <v>0</v>
      </c>
      <c r="AF71" s="46">
        <f>VLOOKUP($H71,[2]EDA!$H$6:$AU$469,36,FALSE)</f>
        <v>0</v>
      </c>
      <c r="AG71" s="46">
        <f>VLOOKUP($H71,[2]EDA!$H$6:$AU$469,37,FALSE)</f>
        <v>0</v>
      </c>
      <c r="AH71" s="46">
        <f>VLOOKUP($H71,[2]EDA!$H$6:$AU$469,38,FALSE)</f>
        <v>0</v>
      </c>
      <c r="AI71" s="46">
        <f>VLOOKUP($H71,[2]EDA!$H$6:$AU$469,39,FALSE)</f>
        <v>0</v>
      </c>
      <c r="AJ71" s="46">
        <f>VLOOKUP($H71,[2]EDA!$H$6:$AU$469,40,FALSE)</f>
        <v>0</v>
      </c>
      <c r="AK71" s="24"/>
      <c r="AL71" s="49">
        <f t="shared" ref="AL71:AL134" si="14">SUM(Y71:AJ71)</f>
        <v>0</v>
      </c>
      <c r="AM71" s="21">
        <f t="shared" ref="AM71:AM134" si="15">IFERROR(AL71/AK71,0)</f>
        <v>0</v>
      </c>
      <c r="AN71" s="46">
        <f>VLOOKUP($H71,[3]IRA!$H$6:$BH$469,42,FALSE)</f>
        <v>0</v>
      </c>
      <c r="AO71" s="46">
        <f>VLOOKUP($H71,[3]IRA!$H$6:$BH$469,43,FALSE)</f>
        <v>0</v>
      </c>
      <c r="AP71" s="46">
        <f>VLOOKUP($H71,[3]IRA!$H$6:$BH$469,44,FALSE)</f>
        <v>0</v>
      </c>
      <c r="AQ71" s="46">
        <f>VLOOKUP($H71,[3]IRA!$H$6:$BH$469,45,FALSE)</f>
        <v>0</v>
      </c>
      <c r="AR71" s="46">
        <f>VLOOKUP($H71,[3]IRA!$H$6:$BH$469,46,FALSE)</f>
        <v>0</v>
      </c>
      <c r="AS71" s="46">
        <f>VLOOKUP($H71,[3]IRA!$H$6:$BH$469,47,FALSE)</f>
        <v>0</v>
      </c>
      <c r="AT71" s="46">
        <f>VLOOKUP($H71,[3]IRA!$H$6:$BH$469,48,FALSE)</f>
        <v>0</v>
      </c>
      <c r="AU71" s="46">
        <f>VLOOKUP($H71,[3]IRA!$H$6:$BH$469,49,FALSE)</f>
        <v>0</v>
      </c>
      <c r="AV71" s="46">
        <f>VLOOKUP($H71,[3]IRA!$H$6:$BH$469,50,FALSE)</f>
        <v>0</v>
      </c>
      <c r="AW71" s="46">
        <f>VLOOKUP($H71,[3]IRA!$H$6:$BH$469,51,FALSE)</f>
        <v>0</v>
      </c>
      <c r="AX71" s="46">
        <f>VLOOKUP($H71,[3]IRA!$H$6:$BH$469,52,FALSE)</f>
        <v>0</v>
      </c>
      <c r="AY71" s="46">
        <f>VLOOKUP($H71,[3]IRA!$H$6:$BH$469,53,FALSE)</f>
        <v>0</v>
      </c>
      <c r="AZ71" s="24"/>
      <c r="BA71" s="24">
        <f t="shared" ref="BA71:BA134" si="16">SUM(AN71:AY71)</f>
        <v>0</v>
      </c>
      <c r="BB71" s="21">
        <f t="shared" ref="BB71:BB134" si="17">IFERROR(BA71/AZ71,0)</f>
        <v>0</v>
      </c>
      <c r="BC71" s="46">
        <f>VLOOKUP($H71,[4]IRA!$H$7:$CH$470,68,FALSE)</f>
        <v>15</v>
      </c>
      <c r="BD71" s="46">
        <f>VLOOKUP($H71,[4]IRA!$H$7:$CH$470,69,FALSE)</f>
        <v>10</v>
      </c>
      <c r="BE71" s="46">
        <f>VLOOKUP($H71,[4]IRA!$H$7:$CH$470,70,FALSE)</f>
        <v>17</v>
      </c>
      <c r="BF71" s="46">
        <f>VLOOKUP($H71,[4]IRA!$H$7:$CH$470,71,FALSE)</f>
        <v>9</v>
      </c>
      <c r="BG71" s="46">
        <f>VLOOKUP($H71,[4]IRA!$H$7:$CH$470,72,FALSE)</f>
        <v>0</v>
      </c>
      <c r="BH71" s="46">
        <f>VLOOKUP($H71,[4]IRA!$H$7:$CH$470,73,FALSE)</f>
        <v>0</v>
      </c>
      <c r="BI71" s="46">
        <f>VLOOKUP($H71,[4]IRA!$H$7:$CH$470,74,FALSE)</f>
        <v>0</v>
      </c>
      <c r="BJ71" s="46">
        <f>VLOOKUP($H71,[4]IRA!$H$7:$CH$470,75,FALSE)</f>
        <v>0</v>
      </c>
      <c r="BK71" s="46">
        <f>VLOOKUP($H71,[4]IRA!$H$7:$CH$470,76,FALSE)</f>
        <v>0</v>
      </c>
      <c r="BL71" s="46">
        <f>VLOOKUP($H71,[4]IRA!$H$7:$CH$470,77,FALSE)</f>
        <v>0</v>
      </c>
      <c r="BM71" s="46">
        <f>VLOOKUP($H71,[4]IRA!$H$7:$CH$470,78,FALSE)</f>
        <v>0</v>
      </c>
      <c r="BN71" s="46">
        <f>VLOOKUP($H71,[4]IRA!$H$7:$CH$470,79,FALSE)</f>
        <v>0</v>
      </c>
      <c r="BO71" s="14"/>
      <c r="BP71" s="14">
        <f t="shared" ref="BP71:BP134" si="18">SUM(BC71:BN71)</f>
        <v>51</v>
      </c>
      <c r="BQ71" s="21">
        <f t="shared" ref="BQ71:BQ134" si="19">IFERROR(BP71/BO71,0)</f>
        <v>0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199999999999999" x14ac:dyDescent="0.2">
      <c r="A72" s="18" t="s">
        <v>2</v>
      </c>
      <c r="B72" s="18" t="s">
        <v>171</v>
      </c>
      <c r="C72" s="46">
        <v>400</v>
      </c>
      <c r="D72" s="17" t="s">
        <v>547</v>
      </c>
      <c r="E72" s="17" t="s">
        <v>519</v>
      </c>
      <c r="F72" s="18" t="s">
        <v>170</v>
      </c>
      <c r="G72" s="18" t="s">
        <v>824</v>
      </c>
      <c r="H72" s="18">
        <v>67</v>
      </c>
      <c r="I72" s="18" t="s">
        <v>177</v>
      </c>
      <c r="J72" s="47">
        <f>VLOOKUP($H72,[1]EDA!$H$6:$BH$469,42,FALSE)</f>
        <v>1</v>
      </c>
      <c r="K72" s="46">
        <f>VLOOKUP($H72,[1]EDA!$H$6:$BH$469,43,FALSE)</f>
        <v>1</v>
      </c>
      <c r="L72" s="46">
        <f>VLOOKUP($H72,[1]EDA!$H$6:$BH$469,44,FALSE)</f>
        <v>2</v>
      </c>
      <c r="M72" s="46">
        <f>VLOOKUP($H72,[1]EDA!$H$6:$BH$469,45,FALSE)</f>
        <v>4</v>
      </c>
      <c r="N72" s="46">
        <f>VLOOKUP($H72,[1]EDA!$H$6:$BH$469,46,FALSE)</f>
        <v>2</v>
      </c>
      <c r="O72" s="46">
        <f>VLOOKUP($H72,[1]EDA!$H$6:$BH$469,47,FALSE)</f>
        <v>0</v>
      </c>
      <c r="P72" s="46">
        <f>VLOOKUP($H72,[1]EDA!$H$6:$BH$469,48,FALSE)</f>
        <v>0</v>
      </c>
      <c r="Q72" s="46">
        <f>VLOOKUP($H72,[1]EDA!$H$6:$BH$469,49,FALSE)</f>
        <v>0</v>
      </c>
      <c r="R72" s="46">
        <f>VLOOKUP($H72,[1]EDA!$H$6:$BH$469,50,FALSE)</f>
        <v>0</v>
      </c>
      <c r="S72" s="46">
        <f>VLOOKUP($H72,[1]EDA!$H$6:$BH$469,51,FALSE)</f>
        <v>0</v>
      </c>
      <c r="T72" s="46">
        <f>VLOOKUP($H72,[1]EDA!$H$6:$BH$469,52,FALSE)</f>
        <v>0</v>
      </c>
      <c r="U72" s="46">
        <f>VLOOKUP($H72,[1]EDA!$H$6:$BH$469,53,FALSE)</f>
        <v>0</v>
      </c>
      <c r="V72" s="14"/>
      <c r="W72" s="14">
        <f t="shared" si="12"/>
        <v>10</v>
      </c>
      <c r="X72" s="21">
        <f t="shared" si="13"/>
        <v>0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/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/>
      <c r="BA72" s="24">
        <f t="shared" si="16"/>
        <v>0</v>
      </c>
      <c r="BB72" s="21">
        <f t="shared" si="17"/>
        <v>0</v>
      </c>
      <c r="BC72" s="46">
        <f>VLOOKUP($H72,[4]IRA!$H$7:$CH$470,68,FALSE)</f>
        <v>9</v>
      </c>
      <c r="BD72" s="46">
        <f>VLOOKUP($H72,[4]IRA!$H$7:$CH$470,69,FALSE)</f>
        <v>5</v>
      </c>
      <c r="BE72" s="46">
        <f>VLOOKUP($H72,[4]IRA!$H$7:$CH$470,70,FALSE)</f>
        <v>4</v>
      </c>
      <c r="BF72" s="46">
        <f>VLOOKUP($H72,[4]IRA!$H$7:$CH$470,71,FALSE)</f>
        <v>13</v>
      </c>
      <c r="BG72" s="46">
        <f>VLOOKUP($H72,[4]IRA!$H$7:$CH$470,72,FALSE)</f>
        <v>5</v>
      </c>
      <c r="BH72" s="46">
        <f>VLOOKUP($H72,[4]IRA!$H$7:$CH$470,73,FALSE)</f>
        <v>3</v>
      </c>
      <c r="BI72" s="46">
        <f>VLOOKUP($H72,[4]IRA!$H$7:$CH$470,74,FALSE)</f>
        <v>0</v>
      </c>
      <c r="BJ72" s="46">
        <f>VLOOKUP($H72,[4]IRA!$H$7:$CH$470,75,FALSE)</f>
        <v>0</v>
      </c>
      <c r="BK72" s="46">
        <f>VLOOKUP($H72,[4]IRA!$H$7:$CH$470,76,FALSE)</f>
        <v>0</v>
      </c>
      <c r="BL72" s="46">
        <f>VLOOKUP($H72,[4]IRA!$H$7:$CH$470,77,FALSE)</f>
        <v>0</v>
      </c>
      <c r="BM72" s="46">
        <f>VLOOKUP($H72,[4]IRA!$H$7:$CH$470,78,FALSE)</f>
        <v>0</v>
      </c>
      <c r="BN72" s="46">
        <f>VLOOKUP($H72,[4]IRA!$H$7:$CH$470,79,FALSE)</f>
        <v>0</v>
      </c>
      <c r="BO72" s="14"/>
      <c r="BP72" s="14">
        <f t="shared" si="18"/>
        <v>39</v>
      </c>
      <c r="BQ72" s="21">
        <f t="shared" si="19"/>
        <v>0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199999999999999" x14ac:dyDescent="0.2">
      <c r="A73" s="18" t="s">
        <v>2</v>
      </c>
      <c r="B73" s="18" t="s">
        <v>833</v>
      </c>
      <c r="C73" s="46">
        <v>400</v>
      </c>
      <c r="D73" s="17" t="s">
        <v>547</v>
      </c>
      <c r="E73" s="17" t="s">
        <v>519</v>
      </c>
      <c r="F73" s="18" t="s">
        <v>170</v>
      </c>
      <c r="G73" s="18" t="s">
        <v>824</v>
      </c>
      <c r="H73" s="18">
        <v>68</v>
      </c>
      <c r="I73" s="18" t="s">
        <v>175</v>
      </c>
      <c r="J73" s="47">
        <f>VLOOKUP($H73,[1]EDA!$H$6:$BH$469,42,FALSE)</f>
        <v>2</v>
      </c>
      <c r="K73" s="46">
        <f>VLOOKUP($H73,[1]EDA!$H$6:$BH$469,43,FALSE)</f>
        <v>2</v>
      </c>
      <c r="L73" s="46">
        <f>VLOOKUP($H73,[1]EDA!$H$6:$BH$469,44,FALSE)</f>
        <v>4</v>
      </c>
      <c r="M73" s="46">
        <f>VLOOKUP($H73,[1]EDA!$H$6:$BH$469,45,FALSE)</f>
        <v>12</v>
      </c>
      <c r="N73" s="46">
        <f>VLOOKUP($H73,[1]EDA!$H$6:$BH$469,46,FALSE)</f>
        <v>5</v>
      </c>
      <c r="O73" s="46">
        <f>VLOOKUP($H73,[1]EDA!$H$6:$BH$469,47,FALSE)</f>
        <v>1</v>
      </c>
      <c r="P73" s="46">
        <f>VLOOKUP($H73,[1]EDA!$H$6:$BH$469,48,FALSE)</f>
        <v>0</v>
      </c>
      <c r="Q73" s="46">
        <f>VLOOKUP($H73,[1]EDA!$H$6:$BH$469,49,FALSE)</f>
        <v>0</v>
      </c>
      <c r="R73" s="46">
        <f>VLOOKUP($H73,[1]EDA!$H$6:$BH$469,50,FALSE)</f>
        <v>0</v>
      </c>
      <c r="S73" s="46">
        <f>VLOOKUP($H73,[1]EDA!$H$6:$BH$469,51,FALSE)</f>
        <v>0</v>
      </c>
      <c r="T73" s="46">
        <f>VLOOKUP($H73,[1]EDA!$H$6:$BH$469,52,FALSE)</f>
        <v>0</v>
      </c>
      <c r="U73" s="46">
        <f>VLOOKUP($H73,[1]EDA!$H$6:$BH$469,53,FALSE)</f>
        <v>0</v>
      </c>
      <c r="V73" s="14"/>
      <c r="W73" s="14">
        <f t="shared" si="12"/>
        <v>26</v>
      </c>
      <c r="X73" s="21">
        <f t="shared" si="13"/>
        <v>0</v>
      </c>
      <c r="Y73" s="46">
        <f>VLOOKUP($H73,[2]EDA!$H$6:$AU$469,29,FALSE)</f>
        <v>0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0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/>
      <c r="AL73" s="49">
        <f t="shared" si="14"/>
        <v>0</v>
      </c>
      <c r="AM73" s="21">
        <f t="shared" si="15"/>
        <v>0</v>
      </c>
      <c r="AN73" s="46">
        <f>VLOOKUP($H73,[3]IRA!$H$6:$BH$469,42,FALSE)</f>
        <v>0</v>
      </c>
      <c r="AO73" s="46">
        <f>VLOOKUP($H73,[3]IRA!$H$6:$BH$469,43,FALSE)</f>
        <v>0</v>
      </c>
      <c r="AP73" s="46">
        <f>VLOOKUP($H73,[3]IRA!$H$6:$BH$469,44,FALSE)</f>
        <v>0</v>
      </c>
      <c r="AQ73" s="46">
        <f>VLOOKUP($H73,[3]IRA!$H$6:$BH$469,45,FALSE)</f>
        <v>1</v>
      </c>
      <c r="AR73" s="46">
        <f>VLOOKUP($H73,[3]IRA!$H$6:$BH$469,46,FALSE)</f>
        <v>0</v>
      </c>
      <c r="AS73" s="46">
        <f>VLOOKUP($H73,[3]IRA!$H$6:$BH$469,47,FALSE)</f>
        <v>0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0</v>
      </c>
      <c r="AX73" s="46">
        <f>VLOOKUP($H73,[3]IRA!$H$6:$BH$469,52,FALSE)</f>
        <v>0</v>
      </c>
      <c r="AY73" s="46">
        <f>VLOOKUP($H73,[3]IRA!$H$6:$BH$469,53,FALSE)</f>
        <v>0</v>
      </c>
      <c r="AZ73" s="24"/>
      <c r="BA73" s="24">
        <f t="shared" si="16"/>
        <v>1</v>
      </c>
      <c r="BB73" s="21">
        <f t="shared" si="17"/>
        <v>0</v>
      </c>
      <c r="BC73" s="46">
        <f>VLOOKUP($H73,[4]IRA!$H$7:$CH$470,68,FALSE)</f>
        <v>6</v>
      </c>
      <c r="BD73" s="46">
        <f>VLOOKUP($H73,[4]IRA!$H$7:$CH$470,69,FALSE)</f>
        <v>1</v>
      </c>
      <c r="BE73" s="46">
        <f>VLOOKUP($H73,[4]IRA!$H$7:$CH$470,70,FALSE)</f>
        <v>7</v>
      </c>
      <c r="BF73" s="46">
        <f>VLOOKUP($H73,[4]IRA!$H$7:$CH$470,71,FALSE)</f>
        <v>8</v>
      </c>
      <c r="BG73" s="46">
        <f>VLOOKUP($H73,[4]IRA!$H$7:$CH$470,72,FALSE)</f>
        <v>7</v>
      </c>
      <c r="BH73" s="46">
        <f>VLOOKUP($H73,[4]IRA!$H$7:$CH$470,73,FALSE)</f>
        <v>3</v>
      </c>
      <c r="BI73" s="46">
        <f>VLOOKUP($H73,[4]IRA!$H$7:$CH$470,74,FALSE)</f>
        <v>0</v>
      </c>
      <c r="BJ73" s="46">
        <f>VLOOKUP($H73,[4]IRA!$H$7:$CH$470,75,FALSE)</f>
        <v>0</v>
      </c>
      <c r="BK73" s="46">
        <f>VLOOKUP($H73,[4]IRA!$H$7:$CH$470,76,FALSE)</f>
        <v>0</v>
      </c>
      <c r="BL73" s="46">
        <f>VLOOKUP($H73,[4]IRA!$H$7:$CH$470,77,FALSE)</f>
        <v>0</v>
      </c>
      <c r="BM73" s="46">
        <f>VLOOKUP($H73,[4]IRA!$H$7:$CH$470,78,FALSE)</f>
        <v>0</v>
      </c>
      <c r="BN73" s="46">
        <f>VLOOKUP($H73,[4]IRA!$H$7:$CH$470,79,FALSE)</f>
        <v>0</v>
      </c>
      <c r="BO73" s="14"/>
      <c r="BP73" s="14">
        <f t="shared" si="18"/>
        <v>32</v>
      </c>
      <c r="BQ73" s="21">
        <f t="shared" si="19"/>
        <v>0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199999999999999" x14ac:dyDescent="0.2">
      <c r="A74" s="18" t="s">
        <v>2</v>
      </c>
      <c r="B74" s="18" t="s">
        <v>171</v>
      </c>
      <c r="C74" s="46">
        <v>400</v>
      </c>
      <c r="D74" s="17" t="s">
        <v>547</v>
      </c>
      <c r="E74" s="17" t="s">
        <v>519</v>
      </c>
      <c r="F74" s="18" t="s">
        <v>170</v>
      </c>
      <c r="G74" s="18" t="s">
        <v>824</v>
      </c>
      <c r="H74" s="18">
        <v>69</v>
      </c>
      <c r="I74" s="18" t="s">
        <v>174</v>
      </c>
      <c r="J74" s="47">
        <f>VLOOKUP($H74,[1]EDA!$H$6:$BH$469,42,FALSE)</f>
        <v>1</v>
      </c>
      <c r="K74" s="46">
        <f>VLOOKUP($H74,[1]EDA!$H$6:$BH$469,43,FALSE)</f>
        <v>4</v>
      </c>
      <c r="L74" s="46">
        <f>VLOOKUP($H74,[1]EDA!$H$6:$BH$469,44,FALSE)</f>
        <v>4</v>
      </c>
      <c r="M74" s="46">
        <f>VLOOKUP($H74,[1]EDA!$H$6:$BH$469,45,FALSE)</f>
        <v>5</v>
      </c>
      <c r="N74" s="46">
        <f>VLOOKUP($H74,[1]EDA!$H$6:$BH$469,46,FALSE)</f>
        <v>1</v>
      </c>
      <c r="O74" s="46">
        <f>VLOOKUP($H74,[1]EDA!$H$6:$BH$469,47,FALSE)</f>
        <v>2</v>
      </c>
      <c r="P74" s="46">
        <f>VLOOKUP($H74,[1]EDA!$H$6:$BH$469,48,FALSE)</f>
        <v>0</v>
      </c>
      <c r="Q74" s="46">
        <f>VLOOKUP($H74,[1]EDA!$H$6:$BH$469,49,FALSE)</f>
        <v>0</v>
      </c>
      <c r="R74" s="46">
        <f>VLOOKUP($H74,[1]EDA!$H$6:$BH$469,50,FALSE)</f>
        <v>0</v>
      </c>
      <c r="S74" s="46">
        <f>VLOOKUP($H74,[1]EDA!$H$6:$BH$469,51,FALSE)</f>
        <v>0</v>
      </c>
      <c r="T74" s="46">
        <f>VLOOKUP($H74,[1]EDA!$H$6:$BH$469,52,FALSE)</f>
        <v>0</v>
      </c>
      <c r="U74" s="46">
        <f>VLOOKUP($H74,[1]EDA!$H$6:$BH$469,53,FALSE)</f>
        <v>0</v>
      </c>
      <c r="V74" s="14"/>
      <c r="W74" s="14">
        <f t="shared" si="12"/>
        <v>17</v>
      </c>
      <c r="X74" s="21">
        <f t="shared" si="13"/>
        <v>0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/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1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0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0</v>
      </c>
      <c r="AX74" s="46">
        <f>VLOOKUP($H74,[3]IRA!$H$6:$BH$469,52,FALSE)</f>
        <v>0</v>
      </c>
      <c r="AY74" s="46">
        <f>VLOOKUP($H74,[3]IRA!$H$6:$BH$469,53,FALSE)</f>
        <v>0</v>
      </c>
      <c r="AZ74" s="24"/>
      <c r="BA74" s="24">
        <f t="shared" si="16"/>
        <v>1</v>
      </c>
      <c r="BB74" s="21">
        <f t="shared" si="17"/>
        <v>0</v>
      </c>
      <c r="BC74" s="46">
        <f>VLOOKUP($H74,[4]IRA!$H$7:$CH$470,68,FALSE)</f>
        <v>18</v>
      </c>
      <c r="BD74" s="46">
        <f>VLOOKUP($H74,[4]IRA!$H$7:$CH$470,69,FALSE)</f>
        <v>9</v>
      </c>
      <c r="BE74" s="46">
        <f>VLOOKUP($H74,[4]IRA!$H$7:$CH$470,70,FALSE)</f>
        <v>5</v>
      </c>
      <c r="BF74" s="46">
        <f>VLOOKUP($H74,[4]IRA!$H$7:$CH$470,71,FALSE)</f>
        <v>11</v>
      </c>
      <c r="BG74" s="46">
        <f>VLOOKUP($H74,[4]IRA!$H$7:$CH$470,72,FALSE)</f>
        <v>8</v>
      </c>
      <c r="BH74" s="46">
        <f>VLOOKUP($H74,[4]IRA!$H$7:$CH$470,73,FALSE)</f>
        <v>10</v>
      </c>
      <c r="BI74" s="46">
        <f>VLOOKUP($H74,[4]IRA!$H$7:$CH$470,74,FALSE)</f>
        <v>0</v>
      </c>
      <c r="BJ74" s="46">
        <f>VLOOKUP($H74,[4]IRA!$H$7:$CH$470,75,FALSE)</f>
        <v>0</v>
      </c>
      <c r="BK74" s="46">
        <f>VLOOKUP($H74,[4]IRA!$H$7:$CH$470,76,FALSE)</f>
        <v>0</v>
      </c>
      <c r="BL74" s="46">
        <f>VLOOKUP($H74,[4]IRA!$H$7:$CH$470,77,FALSE)</f>
        <v>0</v>
      </c>
      <c r="BM74" s="46">
        <f>VLOOKUP($H74,[4]IRA!$H$7:$CH$470,78,FALSE)</f>
        <v>0</v>
      </c>
      <c r="BN74" s="46">
        <f>VLOOKUP($H74,[4]IRA!$H$7:$CH$470,79,FALSE)</f>
        <v>0</v>
      </c>
      <c r="BO74" s="14"/>
      <c r="BP74" s="14">
        <f t="shared" si="18"/>
        <v>61</v>
      </c>
      <c r="BQ74" s="21">
        <f t="shared" si="19"/>
        <v>0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199999999999999" x14ac:dyDescent="0.2">
      <c r="A75" s="18" t="s">
        <v>2</v>
      </c>
      <c r="B75" s="18" t="s">
        <v>337</v>
      </c>
      <c r="C75" s="46">
        <v>400</v>
      </c>
      <c r="D75" s="17" t="s">
        <v>547</v>
      </c>
      <c r="E75" s="17" t="s">
        <v>519</v>
      </c>
      <c r="F75" s="18" t="s">
        <v>170</v>
      </c>
      <c r="G75" s="18" t="s">
        <v>824</v>
      </c>
      <c r="H75" s="18">
        <v>70</v>
      </c>
      <c r="I75" s="18" t="s">
        <v>338</v>
      </c>
      <c r="J75" s="47">
        <f>VLOOKUP($H75,[1]EDA!$H$6:$BH$469,42,FALSE)</f>
        <v>3</v>
      </c>
      <c r="K75" s="46">
        <f>VLOOKUP($H75,[1]EDA!$H$6:$BH$469,43,FALSE)</f>
        <v>5</v>
      </c>
      <c r="L75" s="46">
        <f>VLOOKUP($H75,[1]EDA!$H$6:$BH$469,44,FALSE)</f>
        <v>3</v>
      </c>
      <c r="M75" s="46">
        <f>VLOOKUP($H75,[1]EDA!$H$6:$BH$469,45,FALSE)</f>
        <v>5</v>
      </c>
      <c r="N75" s="46">
        <f>VLOOKUP($H75,[1]EDA!$H$6:$BH$469,46,FALSE)</f>
        <v>10</v>
      </c>
      <c r="O75" s="46">
        <f>VLOOKUP($H75,[1]EDA!$H$6:$BH$469,47,FALSE)</f>
        <v>3</v>
      </c>
      <c r="P75" s="46">
        <f>VLOOKUP($H75,[1]EDA!$H$6:$BH$469,48,FALSE)</f>
        <v>0</v>
      </c>
      <c r="Q75" s="46">
        <f>VLOOKUP($H75,[1]EDA!$H$6:$BH$469,49,FALSE)</f>
        <v>0</v>
      </c>
      <c r="R75" s="46">
        <f>VLOOKUP($H75,[1]EDA!$H$6:$BH$469,50,FALSE)</f>
        <v>0</v>
      </c>
      <c r="S75" s="46">
        <f>VLOOKUP($H75,[1]EDA!$H$6:$BH$469,51,FALSE)</f>
        <v>0</v>
      </c>
      <c r="T75" s="46">
        <f>VLOOKUP($H75,[1]EDA!$H$6:$BH$469,52,FALSE)</f>
        <v>0</v>
      </c>
      <c r="U75" s="46">
        <f>VLOOKUP($H75,[1]EDA!$H$6:$BH$469,53,FALSE)</f>
        <v>0</v>
      </c>
      <c r="V75" s="14"/>
      <c r="W75" s="14">
        <f t="shared" si="12"/>
        <v>29</v>
      </c>
      <c r="X75" s="21">
        <f t="shared" si="13"/>
        <v>0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/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0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/>
      <c r="BA75" s="24">
        <f t="shared" si="16"/>
        <v>0</v>
      </c>
      <c r="BB75" s="21">
        <f t="shared" si="17"/>
        <v>0</v>
      </c>
      <c r="BC75" s="46">
        <f>VLOOKUP($H75,[4]IRA!$H$7:$CH$470,68,FALSE)</f>
        <v>12</v>
      </c>
      <c r="BD75" s="46">
        <f>VLOOKUP($H75,[4]IRA!$H$7:$CH$470,69,FALSE)</f>
        <v>1</v>
      </c>
      <c r="BE75" s="46">
        <f>VLOOKUP($H75,[4]IRA!$H$7:$CH$470,70,FALSE)</f>
        <v>5</v>
      </c>
      <c r="BF75" s="46">
        <f>VLOOKUP($H75,[4]IRA!$H$7:$CH$470,71,FALSE)</f>
        <v>5</v>
      </c>
      <c r="BG75" s="46">
        <f>VLOOKUP($H75,[4]IRA!$H$7:$CH$470,72,FALSE)</f>
        <v>2</v>
      </c>
      <c r="BH75" s="46">
        <f>VLOOKUP($H75,[4]IRA!$H$7:$CH$470,73,FALSE)</f>
        <v>14</v>
      </c>
      <c r="BI75" s="46">
        <f>VLOOKUP($H75,[4]IRA!$H$7:$CH$470,74,FALSE)</f>
        <v>0</v>
      </c>
      <c r="BJ75" s="46">
        <f>VLOOKUP($H75,[4]IRA!$H$7:$CH$470,75,FALSE)</f>
        <v>0</v>
      </c>
      <c r="BK75" s="46">
        <f>VLOOKUP($H75,[4]IRA!$H$7:$CH$470,76,FALSE)</f>
        <v>0</v>
      </c>
      <c r="BL75" s="46">
        <f>VLOOKUP($H75,[4]IRA!$H$7:$CH$470,77,FALSE)</f>
        <v>0</v>
      </c>
      <c r="BM75" s="46">
        <f>VLOOKUP($H75,[4]IRA!$H$7:$CH$470,78,FALSE)</f>
        <v>0</v>
      </c>
      <c r="BN75" s="46">
        <f>VLOOKUP($H75,[4]IRA!$H$7:$CH$470,79,FALSE)</f>
        <v>0</v>
      </c>
      <c r="BO75" s="14"/>
      <c r="BP75" s="14">
        <f t="shared" si="18"/>
        <v>39</v>
      </c>
      <c r="BQ75" s="21">
        <f t="shared" si="19"/>
        <v>0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199999999999999" x14ac:dyDescent="0.2">
      <c r="A76" s="18" t="s">
        <v>2</v>
      </c>
      <c r="B76" s="18" t="s">
        <v>337</v>
      </c>
      <c r="C76" s="46">
        <v>400</v>
      </c>
      <c r="D76" s="17" t="s">
        <v>547</v>
      </c>
      <c r="E76" s="17" t="s">
        <v>519</v>
      </c>
      <c r="F76" s="18" t="s">
        <v>170</v>
      </c>
      <c r="G76" s="18" t="s">
        <v>827</v>
      </c>
      <c r="H76" s="18">
        <v>71</v>
      </c>
      <c r="I76" s="18" t="s">
        <v>336</v>
      </c>
      <c r="J76" s="47">
        <f>VLOOKUP($H76,[1]EDA!$H$6:$BH$469,42,FALSE)</f>
        <v>5</v>
      </c>
      <c r="K76" s="46">
        <f>VLOOKUP($H76,[1]EDA!$H$6:$BH$469,43,FALSE)</f>
        <v>4</v>
      </c>
      <c r="L76" s="46">
        <f>VLOOKUP($H76,[1]EDA!$H$6:$BH$469,44,FALSE)</f>
        <v>3</v>
      </c>
      <c r="M76" s="46">
        <f>VLOOKUP($H76,[1]EDA!$H$6:$BH$469,45,FALSE)</f>
        <v>4</v>
      </c>
      <c r="N76" s="46">
        <f>VLOOKUP($H76,[1]EDA!$H$6:$BH$469,46,FALSE)</f>
        <v>3</v>
      </c>
      <c r="O76" s="46">
        <f>VLOOKUP($H76,[1]EDA!$H$6:$BH$469,47,FALSE)</f>
        <v>3</v>
      </c>
      <c r="P76" s="46">
        <f>VLOOKUP($H76,[1]EDA!$H$6:$BH$469,48,FALSE)</f>
        <v>0</v>
      </c>
      <c r="Q76" s="46">
        <f>VLOOKUP($H76,[1]EDA!$H$6:$BH$469,49,FALSE)</f>
        <v>0</v>
      </c>
      <c r="R76" s="46">
        <f>VLOOKUP($H76,[1]EDA!$H$6:$BH$469,50,FALSE)</f>
        <v>0</v>
      </c>
      <c r="S76" s="46">
        <f>VLOOKUP($H76,[1]EDA!$H$6:$BH$469,51,FALSE)</f>
        <v>0</v>
      </c>
      <c r="T76" s="46">
        <f>VLOOKUP($H76,[1]EDA!$H$6:$BH$469,52,FALSE)</f>
        <v>0</v>
      </c>
      <c r="U76" s="46">
        <f>VLOOKUP($H76,[1]EDA!$H$6:$BH$469,53,FALSE)</f>
        <v>0</v>
      </c>
      <c r="V76" s="14"/>
      <c r="W76" s="14">
        <f t="shared" si="12"/>
        <v>22</v>
      </c>
      <c r="X76" s="21">
        <f t="shared" si="13"/>
        <v>0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0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/>
      <c r="AL76" s="49">
        <f t="shared" si="14"/>
        <v>0</v>
      </c>
      <c r="AM76" s="21">
        <f t="shared" si="15"/>
        <v>0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4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0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0</v>
      </c>
      <c r="AX76" s="46">
        <f>VLOOKUP($H76,[3]IRA!$H$6:$BH$469,52,FALSE)</f>
        <v>0</v>
      </c>
      <c r="AY76" s="46">
        <f>VLOOKUP($H76,[3]IRA!$H$6:$BH$469,53,FALSE)</f>
        <v>0</v>
      </c>
      <c r="AZ76" s="24"/>
      <c r="BA76" s="24">
        <f t="shared" si="16"/>
        <v>4</v>
      </c>
      <c r="BB76" s="21">
        <f t="shared" si="17"/>
        <v>0</v>
      </c>
      <c r="BC76" s="46">
        <f>VLOOKUP($H76,[4]IRA!$H$7:$CH$470,68,FALSE)</f>
        <v>34</v>
      </c>
      <c r="BD76" s="46">
        <f>VLOOKUP($H76,[4]IRA!$H$7:$CH$470,69,FALSE)</f>
        <v>22</v>
      </c>
      <c r="BE76" s="46">
        <f>VLOOKUP($H76,[4]IRA!$H$7:$CH$470,70,FALSE)</f>
        <v>19</v>
      </c>
      <c r="BF76" s="46">
        <f>VLOOKUP($H76,[4]IRA!$H$7:$CH$470,71,FALSE)</f>
        <v>20</v>
      </c>
      <c r="BG76" s="46">
        <f>VLOOKUP($H76,[4]IRA!$H$7:$CH$470,72,FALSE)</f>
        <v>9</v>
      </c>
      <c r="BH76" s="46">
        <f>VLOOKUP($H76,[4]IRA!$H$7:$CH$470,73,FALSE)</f>
        <v>4</v>
      </c>
      <c r="BI76" s="46">
        <f>VLOOKUP($H76,[4]IRA!$H$7:$CH$470,74,FALSE)</f>
        <v>0</v>
      </c>
      <c r="BJ76" s="46">
        <f>VLOOKUP($H76,[4]IRA!$H$7:$CH$470,75,FALSE)</f>
        <v>0</v>
      </c>
      <c r="BK76" s="46">
        <f>VLOOKUP($H76,[4]IRA!$H$7:$CH$470,76,FALSE)</f>
        <v>0</v>
      </c>
      <c r="BL76" s="46">
        <f>VLOOKUP($H76,[4]IRA!$H$7:$CH$470,77,FALSE)</f>
        <v>0</v>
      </c>
      <c r="BM76" s="46">
        <f>VLOOKUP($H76,[4]IRA!$H$7:$CH$470,78,FALSE)</f>
        <v>0</v>
      </c>
      <c r="BN76" s="46">
        <f>VLOOKUP($H76,[4]IRA!$H$7:$CH$470,79,FALSE)</f>
        <v>0</v>
      </c>
      <c r="BO76" s="14"/>
      <c r="BP76" s="14">
        <f t="shared" si="18"/>
        <v>108</v>
      </c>
      <c r="BQ76" s="21">
        <f t="shared" si="19"/>
        <v>0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199999999999999" x14ac:dyDescent="0.2">
      <c r="A77" s="18" t="s">
        <v>2</v>
      </c>
      <c r="B77" s="18" t="s">
        <v>337</v>
      </c>
      <c r="C77" s="46">
        <v>400</v>
      </c>
      <c r="D77" s="17" t="s">
        <v>547</v>
      </c>
      <c r="E77" s="17" t="s">
        <v>519</v>
      </c>
      <c r="F77" s="18" t="s">
        <v>170</v>
      </c>
      <c r="G77" s="18" t="s">
        <v>824</v>
      </c>
      <c r="H77" s="18">
        <v>72</v>
      </c>
      <c r="I77" s="18" t="s">
        <v>339</v>
      </c>
      <c r="J77" s="47">
        <f>VLOOKUP($H77,[1]EDA!$H$6:$BH$469,42,FALSE)</f>
        <v>0</v>
      </c>
      <c r="K77" s="46">
        <f>VLOOKUP($H77,[1]EDA!$H$6:$BH$469,43,FALSE)</f>
        <v>4</v>
      </c>
      <c r="L77" s="46">
        <f>VLOOKUP($H77,[1]EDA!$H$6:$BH$469,44,FALSE)</f>
        <v>4</v>
      </c>
      <c r="M77" s="46">
        <f>VLOOKUP($H77,[1]EDA!$H$6:$BH$469,45,FALSE)</f>
        <v>3</v>
      </c>
      <c r="N77" s="46">
        <f>VLOOKUP($H77,[1]EDA!$H$6:$BH$469,46,FALSE)</f>
        <v>3</v>
      </c>
      <c r="O77" s="46">
        <f>VLOOKUP($H77,[1]EDA!$H$6:$BH$469,47,FALSE)</f>
        <v>6</v>
      </c>
      <c r="P77" s="46">
        <f>VLOOKUP($H77,[1]EDA!$H$6:$BH$469,48,FALSE)</f>
        <v>0</v>
      </c>
      <c r="Q77" s="46">
        <f>VLOOKUP($H77,[1]EDA!$H$6:$BH$469,49,FALSE)</f>
        <v>0</v>
      </c>
      <c r="R77" s="46">
        <f>VLOOKUP($H77,[1]EDA!$H$6:$BH$469,50,FALSE)</f>
        <v>0</v>
      </c>
      <c r="S77" s="46">
        <f>VLOOKUP($H77,[1]EDA!$H$6:$BH$469,51,FALSE)</f>
        <v>0</v>
      </c>
      <c r="T77" s="46">
        <f>VLOOKUP($H77,[1]EDA!$H$6:$BH$469,52,FALSE)</f>
        <v>0</v>
      </c>
      <c r="U77" s="46">
        <f>VLOOKUP($H77,[1]EDA!$H$6:$BH$469,53,FALSE)</f>
        <v>0</v>
      </c>
      <c r="V77" s="14"/>
      <c r="W77" s="14">
        <f t="shared" si="12"/>
        <v>20</v>
      </c>
      <c r="X77" s="21">
        <f t="shared" si="13"/>
        <v>0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/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/>
      <c r="BA77" s="24">
        <f t="shared" si="16"/>
        <v>0</v>
      </c>
      <c r="BB77" s="21">
        <f t="shared" si="17"/>
        <v>0</v>
      </c>
      <c r="BC77" s="46">
        <f>VLOOKUP($H77,[4]IRA!$H$7:$CH$470,68,FALSE)</f>
        <v>25</v>
      </c>
      <c r="BD77" s="46">
        <f>VLOOKUP($H77,[4]IRA!$H$7:$CH$470,69,FALSE)</f>
        <v>25</v>
      </c>
      <c r="BE77" s="46">
        <f>VLOOKUP($H77,[4]IRA!$H$7:$CH$470,70,FALSE)</f>
        <v>35</v>
      </c>
      <c r="BF77" s="46">
        <f>VLOOKUP($H77,[4]IRA!$H$7:$CH$470,71,FALSE)</f>
        <v>30</v>
      </c>
      <c r="BG77" s="46">
        <f>VLOOKUP($H77,[4]IRA!$H$7:$CH$470,72,FALSE)</f>
        <v>13</v>
      </c>
      <c r="BH77" s="46">
        <f>VLOOKUP($H77,[4]IRA!$H$7:$CH$470,73,FALSE)</f>
        <v>19</v>
      </c>
      <c r="BI77" s="46">
        <f>VLOOKUP($H77,[4]IRA!$H$7:$CH$470,74,FALSE)</f>
        <v>0</v>
      </c>
      <c r="BJ77" s="46">
        <f>VLOOKUP($H77,[4]IRA!$H$7:$CH$470,75,FALSE)</f>
        <v>0</v>
      </c>
      <c r="BK77" s="46">
        <f>VLOOKUP($H77,[4]IRA!$H$7:$CH$470,76,FALSE)</f>
        <v>0</v>
      </c>
      <c r="BL77" s="46">
        <f>VLOOKUP($H77,[4]IRA!$H$7:$CH$470,77,FALSE)</f>
        <v>0</v>
      </c>
      <c r="BM77" s="46">
        <f>VLOOKUP($H77,[4]IRA!$H$7:$CH$470,78,FALSE)</f>
        <v>0</v>
      </c>
      <c r="BN77" s="46">
        <f>VLOOKUP($H77,[4]IRA!$H$7:$CH$470,79,FALSE)</f>
        <v>0</v>
      </c>
      <c r="BO77" s="14"/>
      <c r="BP77" s="14">
        <f t="shared" si="18"/>
        <v>147</v>
      </c>
      <c r="BQ77" s="21">
        <f t="shared" si="19"/>
        <v>0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199999999999999" x14ac:dyDescent="0.2">
      <c r="A78" s="18" t="s">
        <v>2</v>
      </c>
      <c r="B78" s="18" t="s">
        <v>337</v>
      </c>
      <c r="C78" s="46">
        <v>400</v>
      </c>
      <c r="D78" s="17" t="s">
        <v>547</v>
      </c>
      <c r="E78" s="17" t="s">
        <v>519</v>
      </c>
      <c r="F78" s="18" t="s">
        <v>170</v>
      </c>
      <c r="G78" s="18" t="s">
        <v>827</v>
      </c>
      <c r="H78" s="18">
        <v>74</v>
      </c>
      <c r="I78" s="18" t="s">
        <v>340</v>
      </c>
      <c r="J78" s="47">
        <f>VLOOKUP($H78,[1]EDA!$H$6:$BH$469,42,FALSE)</f>
        <v>3</v>
      </c>
      <c r="K78" s="46">
        <f>VLOOKUP($H78,[1]EDA!$H$6:$BH$469,43,FALSE)</f>
        <v>3</v>
      </c>
      <c r="L78" s="46">
        <f>VLOOKUP($H78,[1]EDA!$H$6:$BH$469,44,FALSE)</f>
        <v>5</v>
      </c>
      <c r="M78" s="46">
        <f>VLOOKUP($H78,[1]EDA!$H$6:$BH$469,45,FALSE)</f>
        <v>10</v>
      </c>
      <c r="N78" s="46">
        <f>VLOOKUP($H78,[1]EDA!$H$6:$BH$469,46,FALSE)</f>
        <v>8</v>
      </c>
      <c r="O78" s="46">
        <f>VLOOKUP($H78,[1]EDA!$H$6:$BH$469,47,FALSE)</f>
        <v>0</v>
      </c>
      <c r="P78" s="46">
        <f>VLOOKUP($H78,[1]EDA!$H$6:$BH$469,48,FALSE)</f>
        <v>0</v>
      </c>
      <c r="Q78" s="46">
        <f>VLOOKUP($H78,[1]EDA!$H$6:$BH$469,49,FALSE)</f>
        <v>0</v>
      </c>
      <c r="R78" s="46">
        <f>VLOOKUP($H78,[1]EDA!$H$6:$BH$469,50,FALSE)</f>
        <v>0</v>
      </c>
      <c r="S78" s="46">
        <f>VLOOKUP($H78,[1]EDA!$H$6:$BH$469,51,FALSE)</f>
        <v>0</v>
      </c>
      <c r="T78" s="46">
        <f>VLOOKUP($H78,[1]EDA!$H$6:$BH$469,52,FALSE)</f>
        <v>0</v>
      </c>
      <c r="U78" s="46">
        <f>VLOOKUP($H78,[1]EDA!$H$6:$BH$469,53,FALSE)</f>
        <v>0</v>
      </c>
      <c r="V78" s="14"/>
      <c r="W78" s="14">
        <f t="shared" si="12"/>
        <v>29</v>
      </c>
      <c r="X78" s="21">
        <f t="shared" si="13"/>
        <v>0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/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2</v>
      </c>
      <c r="AQ78" s="46">
        <f>VLOOKUP($H78,[3]IRA!$H$6:$BH$469,45,FALSE)</f>
        <v>3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0</v>
      </c>
      <c r="AY78" s="46">
        <f>VLOOKUP($H78,[3]IRA!$H$6:$BH$469,53,FALSE)</f>
        <v>0</v>
      </c>
      <c r="AZ78" s="24"/>
      <c r="BA78" s="24">
        <f t="shared" si="16"/>
        <v>5</v>
      </c>
      <c r="BB78" s="21">
        <f t="shared" si="17"/>
        <v>0</v>
      </c>
      <c r="BC78" s="46">
        <f>VLOOKUP($H78,[4]IRA!$H$7:$CH$470,68,FALSE)</f>
        <v>0</v>
      </c>
      <c r="BD78" s="46">
        <f>VLOOKUP($H78,[4]IRA!$H$7:$CH$470,69,FALSE)</f>
        <v>1</v>
      </c>
      <c r="BE78" s="46">
        <f>VLOOKUP($H78,[4]IRA!$H$7:$CH$470,70,FALSE)</f>
        <v>9</v>
      </c>
      <c r="BF78" s="46">
        <f>VLOOKUP($H78,[4]IRA!$H$7:$CH$470,71,FALSE)</f>
        <v>3</v>
      </c>
      <c r="BG78" s="46">
        <f>VLOOKUP($H78,[4]IRA!$H$7:$CH$470,72,FALSE)</f>
        <v>2</v>
      </c>
      <c r="BH78" s="46">
        <f>VLOOKUP($H78,[4]IRA!$H$7:$CH$470,73,FALSE)</f>
        <v>2</v>
      </c>
      <c r="BI78" s="46">
        <f>VLOOKUP($H78,[4]IRA!$H$7:$CH$470,74,FALSE)</f>
        <v>0</v>
      </c>
      <c r="BJ78" s="46">
        <f>VLOOKUP($H78,[4]IRA!$H$7:$CH$470,75,FALSE)</f>
        <v>0</v>
      </c>
      <c r="BK78" s="46">
        <f>VLOOKUP($H78,[4]IRA!$H$7:$CH$470,76,FALSE)</f>
        <v>0</v>
      </c>
      <c r="BL78" s="46">
        <f>VLOOKUP($H78,[4]IRA!$H$7:$CH$470,77,FALSE)</f>
        <v>0</v>
      </c>
      <c r="BM78" s="46">
        <f>VLOOKUP($H78,[4]IRA!$H$7:$CH$470,78,FALSE)</f>
        <v>0</v>
      </c>
      <c r="BN78" s="46">
        <f>VLOOKUP($H78,[4]IRA!$H$7:$CH$470,79,FALSE)</f>
        <v>0</v>
      </c>
      <c r="BO78" s="14"/>
      <c r="BP78" s="14">
        <f t="shared" si="18"/>
        <v>17</v>
      </c>
      <c r="BQ78" s="21">
        <f t="shared" si="19"/>
        <v>0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199999999999999" x14ac:dyDescent="0.2">
      <c r="A79" s="18" t="s">
        <v>2</v>
      </c>
      <c r="B79" s="18" t="s">
        <v>337</v>
      </c>
      <c r="C79" s="46">
        <v>400</v>
      </c>
      <c r="D79" s="17" t="s">
        <v>547</v>
      </c>
      <c r="E79" s="17" t="s">
        <v>519</v>
      </c>
      <c r="F79" s="18" t="s">
        <v>170</v>
      </c>
      <c r="G79" s="18" t="s">
        <v>824</v>
      </c>
      <c r="H79" s="18">
        <v>75</v>
      </c>
      <c r="I79" s="18" t="s">
        <v>337</v>
      </c>
      <c r="J79" s="47">
        <f>VLOOKUP($H79,[1]EDA!$H$6:$BH$469,42,FALSE)</f>
        <v>1</v>
      </c>
      <c r="K79" s="46">
        <f>VLOOKUP($H79,[1]EDA!$H$6:$BH$469,43,FALSE)</f>
        <v>0</v>
      </c>
      <c r="L79" s="46">
        <f>VLOOKUP($H79,[1]EDA!$H$6:$BH$469,44,FALSE)</f>
        <v>3</v>
      </c>
      <c r="M79" s="46">
        <f>VLOOKUP($H79,[1]EDA!$H$6:$BH$469,45,FALSE)</f>
        <v>5</v>
      </c>
      <c r="N79" s="46">
        <f>VLOOKUP($H79,[1]EDA!$H$6:$BH$469,46,FALSE)</f>
        <v>9</v>
      </c>
      <c r="O79" s="46">
        <f>VLOOKUP($H79,[1]EDA!$H$6:$BH$469,47,FALSE)</f>
        <v>2</v>
      </c>
      <c r="P79" s="46">
        <f>VLOOKUP($H79,[1]EDA!$H$6:$BH$469,48,FALSE)</f>
        <v>0</v>
      </c>
      <c r="Q79" s="46">
        <f>VLOOKUP($H79,[1]EDA!$H$6:$BH$469,49,FALSE)</f>
        <v>0</v>
      </c>
      <c r="R79" s="46">
        <f>VLOOKUP($H79,[1]EDA!$H$6:$BH$469,50,FALSE)</f>
        <v>0</v>
      </c>
      <c r="S79" s="46">
        <f>VLOOKUP($H79,[1]EDA!$H$6:$BH$469,51,FALSE)</f>
        <v>0</v>
      </c>
      <c r="T79" s="46">
        <f>VLOOKUP($H79,[1]EDA!$H$6:$BH$469,52,FALSE)</f>
        <v>0</v>
      </c>
      <c r="U79" s="46">
        <f>VLOOKUP($H79,[1]EDA!$H$6:$BH$469,53,FALSE)</f>
        <v>0</v>
      </c>
      <c r="V79" s="14"/>
      <c r="W79" s="14">
        <f t="shared" si="12"/>
        <v>20</v>
      </c>
      <c r="X79" s="21">
        <f t="shared" si="13"/>
        <v>0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1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/>
      <c r="AL79" s="49">
        <f t="shared" si="14"/>
        <v>1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/>
      <c r="BA79" s="24">
        <f t="shared" si="16"/>
        <v>0</v>
      </c>
      <c r="BB79" s="21">
        <f t="shared" si="17"/>
        <v>0</v>
      </c>
      <c r="BC79" s="46">
        <f>VLOOKUP($H79,[4]IRA!$H$7:$CH$470,68,FALSE)</f>
        <v>2</v>
      </c>
      <c r="BD79" s="46">
        <f>VLOOKUP($H79,[4]IRA!$H$7:$CH$470,69,FALSE)</f>
        <v>7</v>
      </c>
      <c r="BE79" s="46">
        <f>VLOOKUP($H79,[4]IRA!$H$7:$CH$470,70,FALSE)</f>
        <v>12</v>
      </c>
      <c r="BF79" s="46">
        <f>VLOOKUP($H79,[4]IRA!$H$7:$CH$470,71,FALSE)</f>
        <v>2</v>
      </c>
      <c r="BG79" s="46">
        <f>VLOOKUP($H79,[4]IRA!$H$7:$CH$470,72,FALSE)</f>
        <v>10</v>
      </c>
      <c r="BH79" s="46">
        <f>VLOOKUP($H79,[4]IRA!$H$7:$CH$470,73,FALSE)</f>
        <v>12</v>
      </c>
      <c r="BI79" s="46">
        <f>VLOOKUP($H79,[4]IRA!$H$7:$CH$470,74,FALSE)</f>
        <v>0</v>
      </c>
      <c r="BJ79" s="46">
        <f>VLOOKUP($H79,[4]IRA!$H$7:$CH$470,75,FALSE)</f>
        <v>0</v>
      </c>
      <c r="BK79" s="46">
        <f>VLOOKUP($H79,[4]IRA!$H$7:$CH$470,76,FALSE)</f>
        <v>0</v>
      </c>
      <c r="BL79" s="46">
        <f>VLOOKUP($H79,[4]IRA!$H$7:$CH$470,77,FALSE)</f>
        <v>0</v>
      </c>
      <c r="BM79" s="46">
        <f>VLOOKUP($H79,[4]IRA!$H$7:$CH$470,78,FALSE)</f>
        <v>0</v>
      </c>
      <c r="BN79" s="46">
        <f>VLOOKUP($H79,[4]IRA!$H$7:$CH$470,79,FALSE)</f>
        <v>0</v>
      </c>
      <c r="BO79" s="14"/>
      <c r="BP79" s="14">
        <f t="shared" si="18"/>
        <v>45</v>
      </c>
      <c r="BQ79" s="21">
        <f t="shared" si="19"/>
        <v>0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199999999999999" x14ac:dyDescent="0.2">
      <c r="A80" s="18" t="s">
        <v>245</v>
      </c>
      <c r="B80" s="18" t="s">
        <v>245</v>
      </c>
      <c r="C80" s="46">
        <v>400</v>
      </c>
      <c r="D80" s="17" t="s">
        <v>547</v>
      </c>
      <c r="E80" s="17" t="s">
        <v>245</v>
      </c>
      <c r="F80" s="18" t="s">
        <v>415</v>
      </c>
      <c r="G80" s="18" t="s">
        <v>824</v>
      </c>
      <c r="H80" s="18">
        <v>76</v>
      </c>
      <c r="I80" s="18" t="s">
        <v>249</v>
      </c>
      <c r="J80" s="47">
        <f>VLOOKUP($H80,[1]EDA!$H$6:$BH$469,42,FALSE)</f>
        <v>2</v>
      </c>
      <c r="K80" s="46">
        <f>VLOOKUP($H80,[1]EDA!$H$6:$BH$469,43,FALSE)</f>
        <v>3</v>
      </c>
      <c r="L80" s="46">
        <f>VLOOKUP($H80,[1]EDA!$H$6:$BH$469,44,FALSE)</f>
        <v>3</v>
      </c>
      <c r="M80" s="46">
        <f>VLOOKUP($H80,[1]EDA!$H$6:$BH$469,45,FALSE)</f>
        <v>13</v>
      </c>
      <c r="N80" s="46">
        <f>VLOOKUP($H80,[1]EDA!$H$6:$BH$469,46,FALSE)</f>
        <v>5</v>
      </c>
      <c r="O80" s="46">
        <f>VLOOKUP($H80,[1]EDA!$H$6:$BH$469,47,FALSE)</f>
        <v>5</v>
      </c>
      <c r="P80" s="46">
        <f>VLOOKUP($H80,[1]EDA!$H$6:$BH$469,48,FALSE)</f>
        <v>0</v>
      </c>
      <c r="Q80" s="46">
        <f>VLOOKUP($H80,[1]EDA!$H$6:$BH$469,49,FALSE)</f>
        <v>0</v>
      </c>
      <c r="R80" s="46">
        <f>VLOOKUP($H80,[1]EDA!$H$6:$BH$469,50,FALSE)</f>
        <v>0</v>
      </c>
      <c r="S80" s="46">
        <f>VLOOKUP($H80,[1]EDA!$H$6:$BH$469,51,FALSE)</f>
        <v>0</v>
      </c>
      <c r="T80" s="46">
        <f>VLOOKUP($H80,[1]EDA!$H$6:$BH$469,52,FALSE)</f>
        <v>0</v>
      </c>
      <c r="U80" s="46">
        <f>VLOOKUP($H80,[1]EDA!$H$6:$BH$469,53,FALSE)</f>
        <v>0</v>
      </c>
      <c r="V80" s="14"/>
      <c r="W80" s="14">
        <f t="shared" si="12"/>
        <v>31</v>
      </c>
      <c r="X80" s="21">
        <f t="shared" si="13"/>
        <v>0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/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1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/>
      <c r="BA80" s="24">
        <f t="shared" si="16"/>
        <v>1</v>
      </c>
      <c r="BB80" s="21">
        <f t="shared" si="17"/>
        <v>0</v>
      </c>
      <c r="BC80" s="46">
        <f>VLOOKUP($H80,[4]IRA!$H$7:$CH$470,68,FALSE)</f>
        <v>40</v>
      </c>
      <c r="BD80" s="46">
        <f>VLOOKUP($H80,[4]IRA!$H$7:$CH$470,69,FALSE)</f>
        <v>9</v>
      </c>
      <c r="BE80" s="46">
        <f>VLOOKUP($H80,[4]IRA!$H$7:$CH$470,70,FALSE)</f>
        <v>33</v>
      </c>
      <c r="BF80" s="46">
        <f>VLOOKUP($H80,[4]IRA!$H$7:$CH$470,71,FALSE)</f>
        <v>79</v>
      </c>
      <c r="BG80" s="46">
        <f>VLOOKUP($H80,[4]IRA!$H$7:$CH$470,72,FALSE)</f>
        <v>13</v>
      </c>
      <c r="BH80" s="46">
        <f>VLOOKUP($H80,[4]IRA!$H$7:$CH$470,73,FALSE)</f>
        <v>45</v>
      </c>
      <c r="BI80" s="46">
        <f>VLOOKUP($H80,[4]IRA!$H$7:$CH$470,74,FALSE)</f>
        <v>0</v>
      </c>
      <c r="BJ80" s="46">
        <f>VLOOKUP($H80,[4]IRA!$H$7:$CH$470,75,FALSE)</f>
        <v>0</v>
      </c>
      <c r="BK80" s="46">
        <f>VLOOKUP($H80,[4]IRA!$H$7:$CH$470,76,FALSE)</f>
        <v>0</v>
      </c>
      <c r="BL80" s="46">
        <f>VLOOKUP($H80,[4]IRA!$H$7:$CH$470,77,FALSE)</f>
        <v>0</v>
      </c>
      <c r="BM80" s="46">
        <f>VLOOKUP($H80,[4]IRA!$H$7:$CH$470,78,FALSE)</f>
        <v>0</v>
      </c>
      <c r="BN80" s="46">
        <f>VLOOKUP($H80,[4]IRA!$H$7:$CH$470,79,FALSE)</f>
        <v>0</v>
      </c>
      <c r="BO80" s="14"/>
      <c r="BP80" s="14">
        <f t="shared" si="18"/>
        <v>219</v>
      </c>
      <c r="BQ80" s="21">
        <f t="shared" si="19"/>
        <v>0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199999999999999" x14ac:dyDescent="0.2">
      <c r="A81" s="18" t="s">
        <v>240</v>
      </c>
      <c r="B81" s="18" t="s">
        <v>240</v>
      </c>
      <c r="C81" s="46">
        <v>400</v>
      </c>
      <c r="D81" s="17" t="s">
        <v>547</v>
      </c>
      <c r="E81" s="17" t="s">
        <v>519</v>
      </c>
      <c r="F81" s="18" t="s">
        <v>240</v>
      </c>
      <c r="G81" s="18" t="s">
        <v>823</v>
      </c>
      <c r="H81" s="18">
        <v>77</v>
      </c>
      <c r="I81" s="18" t="s">
        <v>239</v>
      </c>
      <c r="J81" s="47">
        <f>VLOOKUP($H81,[1]EDA!$H$6:$BH$469,42,FALSE)</f>
        <v>7</v>
      </c>
      <c r="K81" s="46">
        <f>VLOOKUP($H81,[1]EDA!$H$6:$BH$469,43,FALSE)</f>
        <v>6</v>
      </c>
      <c r="L81" s="46">
        <f>VLOOKUP($H81,[1]EDA!$H$6:$BH$469,44,FALSE)</f>
        <v>1</v>
      </c>
      <c r="M81" s="46">
        <f>VLOOKUP($H81,[1]EDA!$H$6:$BH$469,45,FALSE)</f>
        <v>2</v>
      </c>
      <c r="N81" s="46">
        <f>VLOOKUP($H81,[1]EDA!$H$6:$BH$469,46,FALSE)</f>
        <v>0</v>
      </c>
      <c r="O81" s="46">
        <f>VLOOKUP($H81,[1]EDA!$H$6:$BH$469,47,FALSE)</f>
        <v>0</v>
      </c>
      <c r="P81" s="46">
        <f>VLOOKUP($H81,[1]EDA!$H$6:$BH$469,48,FALSE)</f>
        <v>0</v>
      </c>
      <c r="Q81" s="46">
        <f>VLOOKUP($H81,[1]EDA!$H$6:$BH$469,49,FALSE)</f>
        <v>0</v>
      </c>
      <c r="R81" s="46">
        <f>VLOOKUP($H81,[1]EDA!$H$6:$BH$469,50,FALSE)</f>
        <v>0</v>
      </c>
      <c r="S81" s="46">
        <f>VLOOKUP($H81,[1]EDA!$H$6:$BH$469,51,FALSE)</f>
        <v>0</v>
      </c>
      <c r="T81" s="46">
        <f>VLOOKUP($H81,[1]EDA!$H$6:$BH$469,52,FALSE)</f>
        <v>0</v>
      </c>
      <c r="U81" s="46">
        <f>VLOOKUP($H81,[1]EDA!$H$6:$BH$469,53,FALSE)</f>
        <v>0</v>
      </c>
      <c r="V81" s="14"/>
      <c r="W81" s="14">
        <f t="shared" si="12"/>
        <v>16</v>
      </c>
      <c r="X81" s="21">
        <f t="shared" si="13"/>
        <v>0</v>
      </c>
      <c r="Y81" s="46">
        <f>VLOOKUP($H81,[2]EDA!$H$6:$AU$469,29,FALSE)</f>
        <v>0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0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/>
      <c r="AL81" s="49">
        <f t="shared" si="14"/>
        <v>0</v>
      </c>
      <c r="AM81" s="21">
        <f t="shared" si="15"/>
        <v>0</v>
      </c>
      <c r="AN81" s="46">
        <f>VLOOKUP($H81,[3]IRA!$H$6:$BH$469,42,FALSE)</f>
        <v>1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0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/>
      <c r="BA81" s="24">
        <f t="shared" si="16"/>
        <v>1</v>
      </c>
      <c r="BB81" s="21">
        <f t="shared" si="17"/>
        <v>0</v>
      </c>
      <c r="BC81" s="46">
        <f>VLOOKUP($H81,[4]IRA!$H$7:$CH$470,68,FALSE)</f>
        <v>107</v>
      </c>
      <c r="BD81" s="46">
        <f>VLOOKUP($H81,[4]IRA!$H$7:$CH$470,69,FALSE)</f>
        <v>37</v>
      </c>
      <c r="BE81" s="46">
        <f>VLOOKUP($H81,[4]IRA!$H$7:$CH$470,70,FALSE)</f>
        <v>30</v>
      </c>
      <c r="BF81" s="46">
        <f>VLOOKUP($H81,[4]IRA!$H$7:$CH$470,71,FALSE)</f>
        <v>5</v>
      </c>
      <c r="BG81" s="46">
        <f>VLOOKUP($H81,[4]IRA!$H$7:$CH$470,72,FALSE)</f>
        <v>4</v>
      </c>
      <c r="BH81" s="46">
        <f>VLOOKUP($H81,[4]IRA!$H$7:$CH$470,73,FALSE)</f>
        <v>0</v>
      </c>
      <c r="BI81" s="46">
        <f>VLOOKUP($H81,[4]IRA!$H$7:$CH$470,74,FALSE)</f>
        <v>0</v>
      </c>
      <c r="BJ81" s="46">
        <f>VLOOKUP($H81,[4]IRA!$H$7:$CH$470,75,FALSE)</f>
        <v>0</v>
      </c>
      <c r="BK81" s="46">
        <f>VLOOKUP($H81,[4]IRA!$H$7:$CH$470,76,FALSE)</f>
        <v>0</v>
      </c>
      <c r="BL81" s="46">
        <f>VLOOKUP($H81,[4]IRA!$H$7:$CH$470,77,FALSE)</f>
        <v>0</v>
      </c>
      <c r="BM81" s="46">
        <f>VLOOKUP($H81,[4]IRA!$H$7:$CH$470,78,FALSE)</f>
        <v>0</v>
      </c>
      <c r="BN81" s="46">
        <f>VLOOKUP($H81,[4]IRA!$H$7:$CH$470,79,FALSE)</f>
        <v>0</v>
      </c>
      <c r="BO81" s="14"/>
      <c r="BP81" s="14">
        <f t="shared" si="18"/>
        <v>183</v>
      </c>
      <c r="BQ81" s="21">
        <f t="shared" si="19"/>
        <v>0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199999999999999" x14ac:dyDescent="0.2">
      <c r="A82" s="18" t="s">
        <v>240</v>
      </c>
      <c r="B82" s="18" t="s">
        <v>364</v>
      </c>
      <c r="C82" s="46">
        <v>400</v>
      </c>
      <c r="D82" s="17" t="s">
        <v>547</v>
      </c>
      <c r="E82" s="17" t="s">
        <v>519</v>
      </c>
      <c r="F82" s="18" t="s">
        <v>240</v>
      </c>
      <c r="G82" s="18" t="s">
        <v>824</v>
      </c>
      <c r="H82" s="18">
        <v>78</v>
      </c>
      <c r="I82" s="18" t="s">
        <v>365</v>
      </c>
      <c r="J82" s="47">
        <f>VLOOKUP($H82,[1]EDA!$H$6:$BH$469,42,FALSE)</f>
        <v>3</v>
      </c>
      <c r="K82" s="46">
        <f>VLOOKUP($H82,[1]EDA!$H$6:$BH$469,43,FALSE)</f>
        <v>6</v>
      </c>
      <c r="L82" s="46">
        <f>VLOOKUP($H82,[1]EDA!$H$6:$BH$469,44,FALSE)</f>
        <v>1</v>
      </c>
      <c r="M82" s="46">
        <f>VLOOKUP($H82,[1]EDA!$H$6:$BH$469,45,FALSE)</f>
        <v>0</v>
      </c>
      <c r="N82" s="46">
        <f>VLOOKUP($H82,[1]EDA!$H$6:$BH$469,46,FALSE)</f>
        <v>0</v>
      </c>
      <c r="O82" s="46">
        <f>VLOOKUP($H82,[1]EDA!$H$6:$BH$469,47,FALSE)</f>
        <v>0</v>
      </c>
      <c r="P82" s="46">
        <f>VLOOKUP($H82,[1]EDA!$H$6:$BH$469,48,FALSE)</f>
        <v>0</v>
      </c>
      <c r="Q82" s="46">
        <f>VLOOKUP($H82,[1]EDA!$H$6:$BH$469,49,FALSE)</f>
        <v>0</v>
      </c>
      <c r="R82" s="46">
        <f>VLOOKUP($H82,[1]EDA!$H$6:$BH$469,50,FALSE)</f>
        <v>0</v>
      </c>
      <c r="S82" s="46">
        <f>VLOOKUP($H82,[1]EDA!$H$6:$BH$469,51,FALSE)</f>
        <v>0</v>
      </c>
      <c r="T82" s="46">
        <f>VLOOKUP($H82,[1]EDA!$H$6:$BH$469,52,FALSE)</f>
        <v>0</v>
      </c>
      <c r="U82" s="46">
        <f>VLOOKUP($H82,[1]EDA!$H$6:$BH$469,53,FALSE)</f>
        <v>0</v>
      </c>
      <c r="V82" s="14"/>
      <c r="W82" s="14">
        <f t="shared" si="12"/>
        <v>10</v>
      </c>
      <c r="X82" s="21">
        <f t="shared" si="13"/>
        <v>0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/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/>
      <c r="BA82" s="24">
        <f t="shared" si="16"/>
        <v>0</v>
      </c>
      <c r="BB82" s="21">
        <f t="shared" si="17"/>
        <v>0</v>
      </c>
      <c r="BC82" s="46">
        <f>VLOOKUP($H82,[4]IRA!$H$7:$CH$470,68,FALSE)</f>
        <v>3</v>
      </c>
      <c r="BD82" s="46">
        <f>VLOOKUP($H82,[4]IRA!$H$7:$CH$470,69,FALSE)</f>
        <v>4</v>
      </c>
      <c r="BE82" s="46">
        <f>VLOOKUP($H82,[4]IRA!$H$7:$CH$470,70,FALSE)</f>
        <v>15</v>
      </c>
      <c r="BF82" s="46">
        <f>VLOOKUP($H82,[4]IRA!$H$7:$CH$470,71,FALSE)</f>
        <v>0</v>
      </c>
      <c r="BG82" s="46">
        <f>VLOOKUP($H82,[4]IRA!$H$7:$CH$470,72,FALSE)</f>
        <v>0</v>
      </c>
      <c r="BH82" s="46">
        <f>VLOOKUP($H82,[4]IRA!$H$7:$CH$470,73,FALSE)</f>
        <v>0</v>
      </c>
      <c r="BI82" s="46">
        <f>VLOOKUP($H82,[4]IRA!$H$7:$CH$470,74,FALSE)</f>
        <v>0</v>
      </c>
      <c r="BJ82" s="46">
        <f>VLOOKUP($H82,[4]IRA!$H$7:$CH$470,75,FALSE)</f>
        <v>0</v>
      </c>
      <c r="BK82" s="46">
        <f>VLOOKUP($H82,[4]IRA!$H$7:$CH$470,76,FALSE)</f>
        <v>0</v>
      </c>
      <c r="BL82" s="46">
        <f>VLOOKUP($H82,[4]IRA!$H$7:$CH$470,77,FALSE)</f>
        <v>0</v>
      </c>
      <c r="BM82" s="46">
        <f>VLOOKUP($H82,[4]IRA!$H$7:$CH$470,78,FALSE)</f>
        <v>0</v>
      </c>
      <c r="BN82" s="46">
        <f>VLOOKUP($H82,[4]IRA!$H$7:$CH$470,79,FALSE)</f>
        <v>0</v>
      </c>
      <c r="BO82" s="14"/>
      <c r="BP82" s="14">
        <f t="shared" si="18"/>
        <v>22</v>
      </c>
      <c r="BQ82" s="21">
        <f t="shared" si="19"/>
        <v>0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199999999999999" x14ac:dyDescent="0.2">
      <c r="A83" s="18" t="s">
        <v>240</v>
      </c>
      <c r="B83" s="18" t="s">
        <v>364</v>
      </c>
      <c r="C83" s="46">
        <v>400</v>
      </c>
      <c r="D83" s="17" t="s">
        <v>547</v>
      </c>
      <c r="E83" s="17" t="s">
        <v>519</v>
      </c>
      <c r="F83" s="18" t="s">
        <v>240</v>
      </c>
      <c r="G83" s="18" t="s">
        <v>824</v>
      </c>
      <c r="H83" s="18">
        <v>79</v>
      </c>
      <c r="I83" s="18" t="s">
        <v>366</v>
      </c>
      <c r="J83" s="47">
        <f>VLOOKUP($H83,[1]EDA!$H$6:$BH$469,42,FALSE)</f>
        <v>8</v>
      </c>
      <c r="K83" s="46">
        <f>VLOOKUP($H83,[1]EDA!$H$6:$BH$469,43,FALSE)</f>
        <v>18</v>
      </c>
      <c r="L83" s="46">
        <f>VLOOKUP($H83,[1]EDA!$H$6:$BH$469,44,FALSE)</f>
        <v>9</v>
      </c>
      <c r="M83" s="46">
        <f>VLOOKUP($H83,[1]EDA!$H$6:$BH$469,45,FALSE)</f>
        <v>7</v>
      </c>
      <c r="N83" s="46">
        <f>VLOOKUP($H83,[1]EDA!$H$6:$BH$469,46,FALSE)</f>
        <v>0</v>
      </c>
      <c r="O83" s="46">
        <f>VLOOKUP($H83,[1]EDA!$H$6:$BH$469,47,FALSE)</f>
        <v>0</v>
      </c>
      <c r="P83" s="46">
        <f>VLOOKUP($H83,[1]EDA!$H$6:$BH$469,48,FALSE)</f>
        <v>0</v>
      </c>
      <c r="Q83" s="46">
        <f>VLOOKUP($H83,[1]EDA!$H$6:$BH$469,49,FALSE)</f>
        <v>0</v>
      </c>
      <c r="R83" s="46">
        <f>VLOOKUP($H83,[1]EDA!$H$6:$BH$469,50,FALSE)</f>
        <v>0</v>
      </c>
      <c r="S83" s="46">
        <f>VLOOKUP($H83,[1]EDA!$H$6:$BH$469,51,FALSE)</f>
        <v>0</v>
      </c>
      <c r="T83" s="46">
        <f>VLOOKUP($H83,[1]EDA!$H$6:$BH$469,52,FALSE)</f>
        <v>0</v>
      </c>
      <c r="U83" s="46">
        <f>VLOOKUP($H83,[1]EDA!$H$6:$BH$469,53,FALSE)</f>
        <v>0</v>
      </c>
      <c r="V83" s="14"/>
      <c r="W83" s="14">
        <f t="shared" si="12"/>
        <v>42</v>
      </c>
      <c r="X83" s="21">
        <f t="shared" si="13"/>
        <v>0</v>
      </c>
      <c r="Y83" s="46">
        <f>VLOOKUP($H83,[2]EDA!$H$6:$AU$469,29,FALSE)</f>
        <v>0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0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/>
      <c r="AL83" s="49">
        <f t="shared" si="14"/>
        <v>0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/>
      <c r="BA83" s="24">
        <f t="shared" si="16"/>
        <v>0</v>
      </c>
      <c r="BB83" s="21">
        <f t="shared" si="17"/>
        <v>0</v>
      </c>
      <c r="BC83" s="46">
        <f>VLOOKUP($H83,[4]IRA!$H$7:$CH$470,68,FALSE)</f>
        <v>29</v>
      </c>
      <c r="BD83" s="46">
        <f>VLOOKUP($H83,[4]IRA!$H$7:$CH$470,69,FALSE)</f>
        <v>16</v>
      </c>
      <c r="BE83" s="46">
        <f>VLOOKUP($H83,[4]IRA!$H$7:$CH$470,70,FALSE)</f>
        <v>18</v>
      </c>
      <c r="BF83" s="46">
        <f>VLOOKUP($H83,[4]IRA!$H$7:$CH$470,71,FALSE)</f>
        <v>24</v>
      </c>
      <c r="BG83" s="46">
        <f>VLOOKUP($H83,[4]IRA!$H$7:$CH$470,72,FALSE)</f>
        <v>7</v>
      </c>
      <c r="BH83" s="46">
        <f>VLOOKUP($H83,[4]IRA!$H$7:$CH$470,73,FALSE)</f>
        <v>0</v>
      </c>
      <c r="BI83" s="46">
        <f>VLOOKUP($H83,[4]IRA!$H$7:$CH$470,74,FALSE)</f>
        <v>0</v>
      </c>
      <c r="BJ83" s="46">
        <f>VLOOKUP($H83,[4]IRA!$H$7:$CH$470,75,FALSE)</f>
        <v>0</v>
      </c>
      <c r="BK83" s="46">
        <f>VLOOKUP($H83,[4]IRA!$H$7:$CH$470,76,FALSE)</f>
        <v>0</v>
      </c>
      <c r="BL83" s="46">
        <f>VLOOKUP($H83,[4]IRA!$H$7:$CH$470,77,FALSE)</f>
        <v>0</v>
      </c>
      <c r="BM83" s="46">
        <f>VLOOKUP($H83,[4]IRA!$H$7:$CH$470,78,FALSE)</f>
        <v>0</v>
      </c>
      <c r="BN83" s="46">
        <f>VLOOKUP($H83,[4]IRA!$H$7:$CH$470,79,FALSE)</f>
        <v>0</v>
      </c>
      <c r="BO83" s="14"/>
      <c r="BP83" s="14">
        <f t="shared" si="18"/>
        <v>94</v>
      </c>
      <c r="BQ83" s="21">
        <f t="shared" si="19"/>
        <v>0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199999999999999" x14ac:dyDescent="0.2">
      <c r="A84" s="18" t="s">
        <v>240</v>
      </c>
      <c r="B84" s="18" t="s">
        <v>364</v>
      </c>
      <c r="C84" s="46">
        <v>400</v>
      </c>
      <c r="D84" s="17" t="s">
        <v>547</v>
      </c>
      <c r="E84" s="17" t="s">
        <v>519</v>
      </c>
      <c r="F84" s="18" t="s">
        <v>240</v>
      </c>
      <c r="G84" s="18" t="s">
        <v>827</v>
      </c>
      <c r="H84" s="18">
        <v>80</v>
      </c>
      <c r="I84" s="18" t="s">
        <v>367</v>
      </c>
      <c r="J84" s="47">
        <f>VLOOKUP($H84,[1]EDA!$H$6:$BH$469,42,FALSE)</f>
        <v>3</v>
      </c>
      <c r="K84" s="46">
        <f>VLOOKUP($H84,[1]EDA!$H$6:$BH$469,43,FALSE)</f>
        <v>6</v>
      </c>
      <c r="L84" s="46">
        <f>VLOOKUP($H84,[1]EDA!$H$6:$BH$469,44,FALSE)</f>
        <v>0</v>
      </c>
      <c r="M84" s="46">
        <f>VLOOKUP($H84,[1]EDA!$H$6:$BH$469,45,FALSE)</f>
        <v>2</v>
      </c>
      <c r="N84" s="46">
        <f>VLOOKUP($H84,[1]EDA!$H$6:$BH$469,46,FALSE)</f>
        <v>1</v>
      </c>
      <c r="O84" s="46">
        <f>VLOOKUP($H84,[1]EDA!$H$6:$BH$469,47,FALSE)</f>
        <v>0</v>
      </c>
      <c r="P84" s="46">
        <f>VLOOKUP($H84,[1]EDA!$H$6:$BH$469,48,FALSE)</f>
        <v>0</v>
      </c>
      <c r="Q84" s="46">
        <f>VLOOKUP($H84,[1]EDA!$H$6:$BH$469,49,FALSE)</f>
        <v>0</v>
      </c>
      <c r="R84" s="46">
        <f>VLOOKUP($H84,[1]EDA!$H$6:$BH$469,50,FALSE)</f>
        <v>0</v>
      </c>
      <c r="S84" s="46">
        <f>VLOOKUP($H84,[1]EDA!$H$6:$BH$469,51,FALSE)</f>
        <v>0</v>
      </c>
      <c r="T84" s="46">
        <f>VLOOKUP($H84,[1]EDA!$H$6:$BH$469,52,FALSE)</f>
        <v>0</v>
      </c>
      <c r="U84" s="46">
        <f>VLOOKUP($H84,[1]EDA!$H$6:$BH$469,53,FALSE)</f>
        <v>0</v>
      </c>
      <c r="V84" s="14"/>
      <c r="W84" s="14">
        <f t="shared" si="12"/>
        <v>12</v>
      </c>
      <c r="X84" s="21">
        <f t="shared" si="13"/>
        <v>0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/>
      <c r="AL84" s="49">
        <f t="shared" si="14"/>
        <v>0</v>
      </c>
      <c r="AM84" s="21">
        <f t="shared" si="15"/>
        <v>0</v>
      </c>
      <c r="AN84" s="46">
        <f>VLOOKUP($H84,[3]IRA!$H$6:$BH$469,42,FALSE)</f>
        <v>11</v>
      </c>
      <c r="AO84" s="46">
        <f>VLOOKUP($H84,[3]IRA!$H$6:$BH$469,43,FALSE)</f>
        <v>3</v>
      </c>
      <c r="AP84" s="46">
        <f>VLOOKUP($H84,[3]IRA!$H$6:$BH$469,44,FALSE)</f>
        <v>0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/>
      <c r="BA84" s="24">
        <f t="shared" si="16"/>
        <v>14</v>
      </c>
      <c r="BB84" s="21">
        <f t="shared" si="17"/>
        <v>0</v>
      </c>
      <c r="BC84" s="46">
        <f>VLOOKUP($H84,[4]IRA!$H$7:$CH$470,68,FALSE)</f>
        <v>13</v>
      </c>
      <c r="BD84" s="46">
        <f>VLOOKUP($H84,[4]IRA!$H$7:$CH$470,69,FALSE)</f>
        <v>7</v>
      </c>
      <c r="BE84" s="46">
        <f>VLOOKUP($H84,[4]IRA!$H$7:$CH$470,70,FALSE)</f>
        <v>0</v>
      </c>
      <c r="BF84" s="46">
        <f>VLOOKUP($H84,[4]IRA!$H$7:$CH$470,71,FALSE)</f>
        <v>1</v>
      </c>
      <c r="BG84" s="46">
        <f>VLOOKUP($H84,[4]IRA!$H$7:$CH$470,72,FALSE)</f>
        <v>3</v>
      </c>
      <c r="BH84" s="46">
        <f>VLOOKUP($H84,[4]IRA!$H$7:$CH$470,73,FALSE)</f>
        <v>0</v>
      </c>
      <c r="BI84" s="46">
        <f>VLOOKUP($H84,[4]IRA!$H$7:$CH$470,74,FALSE)</f>
        <v>0</v>
      </c>
      <c r="BJ84" s="46">
        <f>VLOOKUP($H84,[4]IRA!$H$7:$CH$470,75,FALSE)</f>
        <v>0</v>
      </c>
      <c r="BK84" s="46">
        <f>VLOOKUP($H84,[4]IRA!$H$7:$CH$470,76,FALSE)</f>
        <v>0</v>
      </c>
      <c r="BL84" s="46">
        <f>VLOOKUP($H84,[4]IRA!$H$7:$CH$470,77,FALSE)</f>
        <v>0</v>
      </c>
      <c r="BM84" s="46">
        <f>VLOOKUP($H84,[4]IRA!$H$7:$CH$470,78,FALSE)</f>
        <v>0</v>
      </c>
      <c r="BN84" s="46">
        <f>VLOOKUP($H84,[4]IRA!$H$7:$CH$470,79,FALSE)</f>
        <v>0</v>
      </c>
      <c r="BO84" s="14"/>
      <c r="BP84" s="14">
        <f t="shared" si="18"/>
        <v>24</v>
      </c>
      <c r="BQ84" s="21">
        <f t="shared" si="19"/>
        <v>0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199999999999999" x14ac:dyDescent="0.2">
      <c r="A85" s="18" t="s">
        <v>240</v>
      </c>
      <c r="B85" s="18" t="s">
        <v>364</v>
      </c>
      <c r="C85" s="46">
        <v>400</v>
      </c>
      <c r="D85" s="17" t="s">
        <v>547</v>
      </c>
      <c r="E85" s="17" t="s">
        <v>519</v>
      </c>
      <c r="F85" s="18" t="s">
        <v>240</v>
      </c>
      <c r="G85" s="18" t="s">
        <v>824</v>
      </c>
      <c r="H85" s="18">
        <v>81</v>
      </c>
      <c r="I85" s="18" t="s">
        <v>363</v>
      </c>
      <c r="J85" s="47">
        <f>VLOOKUP($H85,[1]EDA!$H$6:$BH$469,42,FALSE)</f>
        <v>1</v>
      </c>
      <c r="K85" s="46">
        <f>VLOOKUP($H85,[1]EDA!$H$6:$BH$469,43,FALSE)</f>
        <v>0</v>
      </c>
      <c r="L85" s="46">
        <f>VLOOKUP($H85,[1]EDA!$H$6:$BH$469,44,FALSE)</f>
        <v>0</v>
      </c>
      <c r="M85" s="46">
        <f>VLOOKUP($H85,[1]EDA!$H$6:$BH$469,45,FALSE)</f>
        <v>1</v>
      </c>
      <c r="N85" s="46">
        <f>VLOOKUP($H85,[1]EDA!$H$6:$BH$469,46,FALSE)</f>
        <v>0</v>
      </c>
      <c r="O85" s="46">
        <f>VLOOKUP($H85,[1]EDA!$H$6:$BH$469,47,FALSE)</f>
        <v>0</v>
      </c>
      <c r="P85" s="46">
        <f>VLOOKUP($H85,[1]EDA!$H$6:$BH$469,48,FALSE)</f>
        <v>0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/>
      <c r="W85" s="14">
        <f t="shared" si="12"/>
        <v>2</v>
      </c>
      <c r="X85" s="21">
        <f t="shared" si="13"/>
        <v>0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0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/>
      <c r="AL85" s="49">
        <f t="shared" si="14"/>
        <v>0</v>
      </c>
      <c r="AM85" s="21">
        <f t="shared" si="15"/>
        <v>0</v>
      </c>
      <c r="AN85" s="46">
        <f>VLOOKUP($H85,[3]IRA!$H$6:$BH$469,42,FALSE)</f>
        <v>2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/>
      <c r="BA85" s="24">
        <f t="shared" si="16"/>
        <v>2</v>
      </c>
      <c r="BB85" s="21">
        <f t="shared" si="17"/>
        <v>0</v>
      </c>
      <c r="BC85" s="46">
        <f>VLOOKUP($H85,[4]IRA!$H$7:$CH$470,68,FALSE)</f>
        <v>10</v>
      </c>
      <c r="BD85" s="46">
        <f>VLOOKUP($H85,[4]IRA!$H$7:$CH$470,69,FALSE)</f>
        <v>2</v>
      </c>
      <c r="BE85" s="46">
        <f>VLOOKUP($H85,[4]IRA!$H$7:$CH$470,70,FALSE)</f>
        <v>0</v>
      </c>
      <c r="BF85" s="46">
        <f>VLOOKUP($H85,[4]IRA!$H$7:$CH$470,71,FALSE)</f>
        <v>3</v>
      </c>
      <c r="BG85" s="46">
        <f>VLOOKUP($H85,[4]IRA!$H$7:$CH$470,72,FALSE)</f>
        <v>0</v>
      </c>
      <c r="BH85" s="46">
        <f>VLOOKUP($H85,[4]IRA!$H$7:$CH$470,73,FALSE)</f>
        <v>0</v>
      </c>
      <c r="BI85" s="46">
        <f>VLOOKUP($H85,[4]IRA!$H$7:$CH$470,74,FALSE)</f>
        <v>0</v>
      </c>
      <c r="BJ85" s="46">
        <f>VLOOKUP($H85,[4]IRA!$H$7:$CH$470,75,FALSE)</f>
        <v>0</v>
      </c>
      <c r="BK85" s="46">
        <f>VLOOKUP($H85,[4]IRA!$H$7:$CH$470,76,FALSE)</f>
        <v>0</v>
      </c>
      <c r="BL85" s="46">
        <f>VLOOKUP($H85,[4]IRA!$H$7:$CH$470,77,FALSE)</f>
        <v>0</v>
      </c>
      <c r="BM85" s="46">
        <f>VLOOKUP($H85,[4]IRA!$H$7:$CH$470,78,FALSE)</f>
        <v>0</v>
      </c>
      <c r="BN85" s="46">
        <f>VLOOKUP($H85,[4]IRA!$H$7:$CH$470,79,FALSE)</f>
        <v>0</v>
      </c>
      <c r="BO85" s="14"/>
      <c r="BP85" s="14">
        <f t="shared" si="18"/>
        <v>15</v>
      </c>
      <c r="BQ85" s="21">
        <f t="shared" si="19"/>
        <v>0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199999999999999" x14ac:dyDescent="0.2">
      <c r="A86" s="18" t="s">
        <v>240</v>
      </c>
      <c r="B86" s="18" t="s">
        <v>240</v>
      </c>
      <c r="C86" s="46">
        <v>400</v>
      </c>
      <c r="D86" s="17" t="s">
        <v>547</v>
      </c>
      <c r="E86" s="17" t="s">
        <v>519</v>
      </c>
      <c r="F86" s="18" t="s">
        <v>240</v>
      </c>
      <c r="G86" s="18" t="s">
        <v>824</v>
      </c>
      <c r="H86" s="18">
        <v>82</v>
      </c>
      <c r="I86" s="18" t="s">
        <v>241</v>
      </c>
      <c r="J86" s="47">
        <f>VLOOKUP($H86,[1]EDA!$H$6:$BH$469,42,FALSE)</f>
        <v>0</v>
      </c>
      <c r="K86" s="46">
        <f>VLOOKUP($H86,[1]EDA!$H$6:$BH$469,43,FALSE)</f>
        <v>5</v>
      </c>
      <c r="L86" s="46">
        <f>VLOOKUP($H86,[1]EDA!$H$6:$BH$469,44,FALSE)</f>
        <v>1</v>
      </c>
      <c r="M86" s="46">
        <f>VLOOKUP($H86,[1]EDA!$H$6:$BH$469,45,FALSE)</f>
        <v>2</v>
      </c>
      <c r="N86" s="46">
        <f>VLOOKUP($H86,[1]EDA!$H$6:$BH$469,46,FALSE)</f>
        <v>0</v>
      </c>
      <c r="O86" s="46">
        <f>VLOOKUP($H86,[1]EDA!$H$6:$BH$469,47,FALSE)</f>
        <v>0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0</v>
      </c>
      <c r="S86" s="46">
        <f>VLOOKUP($H86,[1]EDA!$H$6:$BH$469,51,FALSE)</f>
        <v>0</v>
      </c>
      <c r="T86" s="46">
        <f>VLOOKUP($H86,[1]EDA!$H$6:$BH$469,52,FALSE)</f>
        <v>0</v>
      </c>
      <c r="U86" s="46">
        <f>VLOOKUP($H86,[1]EDA!$H$6:$BH$469,53,FALSE)</f>
        <v>0</v>
      </c>
      <c r="V86" s="14"/>
      <c r="W86" s="14">
        <f t="shared" si="12"/>
        <v>8</v>
      </c>
      <c r="X86" s="21">
        <f t="shared" si="13"/>
        <v>0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0</v>
      </c>
      <c r="AJ86" s="46">
        <f>VLOOKUP($H86,[2]EDA!$H$6:$AU$469,40,FALSE)</f>
        <v>0</v>
      </c>
      <c r="AK86" s="24"/>
      <c r="AL86" s="49">
        <f t="shared" si="14"/>
        <v>0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0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/>
      <c r="BA86" s="24">
        <f t="shared" si="16"/>
        <v>0</v>
      </c>
      <c r="BB86" s="21">
        <f t="shared" si="17"/>
        <v>0</v>
      </c>
      <c r="BC86" s="46">
        <f>VLOOKUP($H86,[4]IRA!$H$7:$CH$470,68,FALSE)</f>
        <v>3</v>
      </c>
      <c r="BD86" s="46">
        <f>VLOOKUP($H86,[4]IRA!$H$7:$CH$470,69,FALSE)</f>
        <v>10</v>
      </c>
      <c r="BE86" s="46">
        <f>VLOOKUP($H86,[4]IRA!$H$7:$CH$470,70,FALSE)</f>
        <v>6</v>
      </c>
      <c r="BF86" s="46">
        <f>VLOOKUP($H86,[4]IRA!$H$7:$CH$470,71,FALSE)</f>
        <v>6</v>
      </c>
      <c r="BG86" s="46">
        <f>VLOOKUP($H86,[4]IRA!$H$7:$CH$470,72,FALSE)</f>
        <v>0</v>
      </c>
      <c r="BH86" s="46">
        <f>VLOOKUP($H86,[4]IRA!$H$7:$CH$470,73,FALSE)</f>
        <v>0</v>
      </c>
      <c r="BI86" s="46">
        <f>VLOOKUP($H86,[4]IRA!$H$7:$CH$470,74,FALSE)</f>
        <v>0</v>
      </c>
      <c r="BJ86" s="46">
        <f>VLOOKUP($H86,[4]IRA!$H$7:$CH$470,75,FALSE)</f>
        <v>0</v>
      </c>
      <c r="BK86" s="46">
        <f>VLOOKUP($H86,[4]IRA!$H$7:$CH$470,76,FALSE)</f>
        <v>0</v>
      </c>
      <c r="BL86" s="46">
        <f>VLOOKUP($H86,[4]IRA!$H$7:$CH$470,77,FALSE)</f>
        <v>0</v>
      </c>
      <c r="BM86" s="46">
        <f>VLOOKUP($H86,[4]IRA!$H$7:$CH$470,78,FALSE)</f>
        <v>0</v>
      </c>
      <c r="BN86" s="46">
        <f>VLOOKUP($H86,[4]IRA!$H$7:$CH$470,79,FALSE)</f>
        <v>0</v>
      </c>
      <c r="BO86" s="14"/>
      <c r="BP86" s="14">
        <f t="shared" si="18"/>
        <v>25</v>
      </c>
      <c r="BQ86" s="21">
        <f t="shared" si="19"/>
        <v>0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199999999999999" x14ac:dyDescent="0.2">
      <c r="A87" s="18" t="s">
        <v>240</v>
      </c>
      <c r="B87" s="18" t="s">
        <v>240</v>
      </c>
      <c r="C87" s="46">
        <v>400</v>
      </c>
      <c r="D87" s="17" t="s">
        <v>547</v>
      </c>
      <c r="E87" s="17" t="s">
        <v>519</v>
      </c>
      <c r="F87" s="18" t="s">
        <v>240</v>
      </c>
      <c r="G87" s="18" t="s">
        <v>824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/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/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/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0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/>
      <c r="BP87" s="14">
        <f t="shared" si="18"/>
        <v>0</v>
      </c>
      <c r="BQ87" s="21">
        <f t="shared" si="19"/>
        <v>0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199999999999999" x14ac:dyDescent="0.2">
      <c r="A88" s="18" t="s">
        <v>240</v>
      </c>
      <c r="B88" s="18" t="s">
        <v>240</v>
      </c>
      <c r="C88" s="46">
        <v>400</v>
      </c>
      <c r="D88" s="17" t="s">
        <v>547</v>
      </c>
      <c r="E88" s="17" t="s">
        <v>519</v>
      </c>
      <c r="F88" s="18" t="s">
        <v>240</v>
      </c>
      <c r="G88" s="18" t="s">
        <v>824</v>
      </c>
      <c r="H88" s="18">
        <v>84</v>
      </c>
      <c r="I88" s="18" t="s">
        <v>243</v>
      </c>
      <c r="J88" s="47">
        <f>VLOOKUP($H88,[1]EDA!$H$6:$BH$469,42,FALSE)</f>
        <v>0</v>
      </c>
      <c r="K88" s="46">
        <f>VLOOKUP($H88,[1]EDA!$H$6:$BH$469,43,FALSE)</f>
        <v>1</v>
      </c>
      <c r="L88" s="46">
        <f>VLOOKUP($H88,[1]EDA!$H$6:$BH$469,44,FALSE)</f>
        <v>0</v>
      </c>
      <c r="M88" s="46">
        <f>VLOOKUP($H88,[1]EDA!$H$6:$BH$469,45,FALSE)</f>
        <v>2</v>
      </c>
      <c r="N88" s="46">
        <f>VLOOKUP($H88,[1]EDA!$H$6:$BH$469,46,FALSE)</f>
        <v>3</v>
      </c>
      <c r="O88" s="46">
        <f>VLOOKUP($H88,[1]EDA!$H$6:$BH$469,47,FALSE)</f>
        <v>0</v>
      </c>
      <c r="P88" s="46">
        <f>VLOOKUP($H88,[1]EDA!$H$6:$BH$469,48,FALSE)</f>
        <v>0</v>
      </c>
      <c r="Q88" s="46">
        <f>VLOOKUP($H88,[1]EDA!$H$6:$BH$469,49,FALSE)</f>
        <v>0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/>
      <c r="W88" s="14">
        <f t="shared" si="12"/>
        <v>6</v>
      </c>
      <c r="X88" s="21">
        <f t="shared" si="13"/>
        <v>0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/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/>
      <c r="BA88" s="24">
        <f t="shared" si="16"/>
        <v>0</v>
      </c>
      <c r="BB88" s="21">
        <f t="shared" si="17"/>
        <v>0</v>
      </c>
      <c r="BC88" s="46">
        <f>VLOOKUP($H88,[4]IRA!$H$7:$CH$470,68,FALSE)</f>
        <v>6</v>
      </c>
      <c r="BD88" s="46">
        <f>VLOOKUP($H88,[4]IRA!$H$7:$CH$470,69,FALSE)</f>
        <v>8</v>
      </c>
      <c r="BE88" s="46">
        <f>VLOOKUP($H88,[4]IRA!$H$7:$CH$470,70,FALSE)</f>
        <v>3</v>
      </c>
      <c r="BF88" s="46">
        <f>VLOOKUP($H88,[4]IRA!$H$7:$CH$470,71,FALSE)</f>
        <v>4</v>
      </c>
      <c r="BG88" s="46">
        <f>VLOOKUP($H88,[4]IRA!$H$7:$CH$470,72,FALSE)</f>
        <v>4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0</v>
      </c>
      <c r="BK88" s="46">
        <f>VLOOKUP($H88,[4]IRA!$H$7:$CH$470,76,FALSE)</f>
        <v>0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/>
      <c r="BP88" s="14">
        <f t="shared" si="18"/>
        <v>25</v>
      </c>
      <c r="BQ88" s="21">
        <f t="shared" si="19"/>
        <v>0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199999999999999" x14ac:dyDescent="0.2">
      <c r="A89" s="18" t="s">
        <v>240</v>
      </c>
      <c r="B89" s="18" t="s">
        <v>257</v>
      </c>
      <c r="C89" s="46">
        <v>400</v>
      </c>
      <c r="D89" s="17" t="s">
        <v>547</v>
      </c>
      <c r="E89" s="17" t="s">
        <v>519</v>
      </c>
      <c r="F89" s="18" t="s">
        <v>240</v>
      </c>
      <c r="G89" s="18" t="s">
        <v>824</v>
      </c>
      <c r="H89" s="18">
        <v>85</v>
      </c>
      <c r="I89" s="18" t="s">
        <v>256</v>
      </c>
      <c r="J89" s="47">
        <f>VLOOKUP($H89,[1]EDA!$H$6:$BH$469,42,FALSE)</f>
        <v>0</v>
      </c>
      <c r="K89" s="46">
        <f>VLOOKUP($H89,[1]EDA!$H$6:$BH$469,43,FALSE)</f>
        <v>0</v>
      </c>
      <c r="L89" s="46">
        <f>VLOOKUP($H89,[1]EDA!$H$6:$BH$469,44,FALSE)</f>
        <v>0</v>
      </c>
      <c r="M89" s="46">
        <f>VLOOKUP($H89,[1]EDA!$H$6:$BH$469,45,FALSE)</f>
        <v>0</v>
      </c>
      <c r="N89" s="46">
        <f>VLOOKUP($H89,[1]EDA!$H$6:$BH$469,46,FALSE)</f>
        <v>0</v>
      </c>
      <c r="O89" s="46">
        <f>VLOOKUP($H89,[1]EDA!$H$6:$BH$469,47,FALSE)</f>
        <v>0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/>
      <c r="W89" s="14">
        <f t="shared" si="12"/>
        <v>0</v>
      </c>
      <c r="X89" s="21">
        <f t="shared" si="13"/>
        <v>0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/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/>
      <c r="BA89" s="24">
        <f t="shared" si="16"/>
        <v>0</v>
      </c>
      <c r="BB89" s="21">
        <f t="shared" si="17"/>
        <v>0</v>
      </c>
      <c r="BC89" s="46">
        <f>VLOOKUP($H89,[4]IRA!$H$7:$CH$470,68,FALSE)</f>
        <v>0</v>
      </c>
      <c r="BD89" s="46">
        <f>VLOOKUP($H89,[4]IRA!$H$7:$CH$470,69,FALSE)</f>
        <v>0</v>
      </c>
      <c r="BE89" s="46">
        <f>VLOOKUP($H89,[4]IRA!$H$7:$CH$470,70,FALSE)</f>
        <v>0</v>
      </c>
      <c r="BF89" s="46">
        <f>VLOOKUP($H89,[4]IRA!$H$7:$CH$470,71,FALSE)</f>
        <v>0</v>
      </c>
      <c r="BG89" s="46">
        <f>VLOOKUP($H89,[4]IRA!$H$7:$CH$470,72,FALSE)</f>
        <v>0</v>
      </c>
      <c r="BH89" s="46">
        <f>VLOOKUP($H89,[4]IRA!$H$7:$CH$470,73,FALSE)</f>
        <v>0</v>
      </c>
      <c r="BI89" s="46">
        <f>VLOOKUP($H89,[4]IRA!$H$7:$CH$470,74,FALSE)</f>
        <v>0</v>
      </c>
      <c r="BJ89" s="46">
        <f>VLOOKUP($H89,[4]IRA!$H$7:$CH$470,75,FALSE)</f>
        <v>0</v>
      </c>
      <c r="BK89" s="46">
        <f>VLOOKUP($H89,[4]IRA!$H$7:$CH$470,76,FALSE)</f>
        <v>0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/>
      <c r="BP89" s="14">
        <f t="shared" si="18"/>
        <v>0</v>
      </c>
      <c r="BQ89" s="21">
        <f t="shared" si="19"/>
        <v>0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199999999999999" x14ac:dyDescent="0.2">
      <c r="A90" s="18" t="s">
        <v>240</v>
      </c>
      <c r="B90" s="18" t="s">
        <v>257</v>
      </c>
      <c r="C90" s="46">
        <v>400</v>
      </c>
      <c r="D90" s="17" t="s">
        <v>547</v>
      </c>
      <c r="E90" s="17" t="s">
        <v>519</v>
      </c>
      <c r="F90" s="18" t="s">
        <v>240</v>
      </c>
      <c r="G90" s="18" t="s">
        <v>824</v>
      </c>
      <c r="H90" s="18">
        <v>86</v>
      </c>
      <c r="I90" s="18" t="s">
        <v>258</v>
      </c>
      <c r="J90" s="47">
        <f>VLOOKUP($H90,[1]EDA!$H$6:$BH$469,42,FALSE)</f>
        <v>0</v>
      </c>
      <c r="K90" s="46">
        <f>VLOOKUP($H90,[1]EDA!$H$6:$BH$469,43,FALSE)</f>
        <v>0</v>
      </c>
      <c r="L90" s="46">
        <f>VLOOKUP($H90,[1]EDA!$H$6:$BH$469,44,FALSE)</f>
        <v>0</v>
      </c>
      <c r="M90" s="46">
        <f>VLOOKUP($H90,[1]EDA!$H$6:$BH$469,45,FALSE)</f>
        <v>0</v>
      </c>
      <c r="N90" s="46">
        <f>VLOOKUP($H90,[1]EDA!$H$6:$BH$469,46,FALSE)</f>
        <v>1</v>
      </c>
      <c r="O90" s="46">
        <f>VLOOKUP($H90,[1]EDA!$H$6:$BH$469,47,FALSE)</f>
        <v>0</v>
      </c>
      <c r="P90" s="46">
        <f>VLOOKUP($H90,[1]EDA!$H$6:$BH$469,48,FALSE)</f>
        <v>0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0</v>
      </c>
      <c r="U90" s="46">
        <f>VLOOKUP($H90,[1]EDA!$H$6:$BH$469,53,FALSE)</f>
        <v>0</v>
      </c>
      <c r="V90" s="14"/>
      <c r="W90" s="14">
        <f t="shared" si="12"/>
        <v>1</v>
      </c>
      <c r="X90" s="21">
        <f t="shared" si="13"/>
        <v>0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/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/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0</v>
      </c>
      <c r="BF90" s="46">
        <f>VLOOKUP($H90,[4]IRA!$H$7:$CH$470,71,FALSE)</f>
        <v>0</v>
      </c>
      <c r="BG90" s="46">
        <f>VLOOKUP($H90,[4]IRA!$H$7:$CH$470,72,FALSE)</f>
        <v>6</v>
      </c>
      <c r="BH90" s="46">
        <f>VLOOKUP($H90,[4]IRA!$H$7:$CH$470,73,FALSE)</f>
        <v>0</v>
      </c>
      <c r="BI90" s="46">
        <f>VLOOKUP($H90,[4]IRA!$H$7:$CH$470,74,FALSE)</f>
        <v>0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0</v>
      </c>
      <c r="BN90" s="46">
        <f>VLOOKUP($H90,[4]IRA!$H$7:$CH$470,79,FALSE)</f>
        <v>0</v>
      </c>
      <c r="BO90" s="14"/>
      <c r="BP90" s="14">
        <f t="shared" si="18"/>
        <v>6</v>
      </c>
      <c r="BQ90" s="21">
        <f t="shared" si="19"/>
        <v>0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199999999999999" x14ac:dyDescent="0.2">
      <c r="A91" s="18" t="s">
        <v>240</v>
      </c>
      <c r="B91" s="18" t="s">
        <v>323</v>
      </c>
      <c r="C91" s="46">
        <v>400</v>
      </c>
      <c r="D91" s="17" t="s">
        <v>547</v>
      </c>
      <c r="E91" s="17" t="s">
        <v>519</v>
      </c>
      <c r="F91" s="18" t="s">
        <v>240</v>
      </c>
      <c r="G91" s="18" t="s">
        <v>824</v>
      </c>
      <c r="H91" s="18">
        <v>87</v>
      </c>
      <c r="I91" s="18" t="s">
        <v>325</v>
      </c>
      <c r="J91" s="47">
        <f>VLOOKUP($H91,[1]EDA!$H$6:$BH$469,42,FALSE)</f>
        <v>4</v>
      </c>
      <c r="K91" s="46">
        <f>VLOOKUP($H91,[1]EDA!$H$6:$BH$469,43,FALSE)</f>
        <v>0</v>
      </c>
      <c r="L91" s="46">
        <f>VLOOKUP($H91,[1]EDA!$H$6:$BH$469,44,FALSE)</f>
        <v>0</v>
      </c>
      <c r="M91" s="46">
        <f>VLOOKUP($H91,[1]EDA!$H$6:$BH$469,45,FALSE)</f>
        <v>0</v>
      </c>
      <c r="N91" s="46">
        <f>VLOOKUP($H91,[1]EDA!$H$6:$BH$469,46,FALSE)</f>
        <v>0</v>
      </c>
      <c r="O91" s="46">
        <f>VLOOKUP($H91,[1]EDA!$H$6:$BH$469,47,FALSE)</f>
        <v>0</v>
      </c>
      <c r="P91" s="46">
        <f>VLOOKUP($H91,[1]EDA!$H$6:$BH$469,48,FALSE)</f>
        <v>0</v>
      </c>
      <c r="Q91" s="46">
        <f>VLOOKUP($H91,[1]EDA!$H$6:$BH$469,49,FALSE)</f>
        <v>0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/>
      <c r="W91" s="14">
        <f t="shared" si="12"/>
        <v>4</v>
      </c>
      <c r="X91" s="21">
        <f t="shared" si="13"/>
        <v>0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/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0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/>
      <c r="BA91" s="24">
        <f t="shared" si="16"/>
        <v>0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0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4</v>
      </c>
      <c r="BH91" s="46">
        <f>VLOOKUP($H91,[4]IRA!$H$7:$CH$470,73,FALSE)</f>
        <v>0</v>
      </c>
      <c r="BI91" s="46">
        <f>VLOOKUP($H91,[4]IRA!$H$7:$CH$470,74,FALSE)</f>
        <v>0</v>
      </c>
      <c r="BJ91" s="46">
        <f>VLOOKUP($H91,[4]IRA!$H$7:$CH$470,75,FALSE)</f>
        <v>0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/>
      <c r="BP91" s="14">
        <f t="shared" si="18"/>
        <v>4</v>
      </c>
      <c r="BQ91" s="21">
        <f t="shared" si="19"/>
        <v>0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199999999999999" x14ac:dyDescent="0.2">
      <c r="A92" s="18" t="s">
        <v>240</v>
      </c>
      <c r="B92" s="18" t="s">
        <v>323</v>
      </c>
      <c r="C92" s="46">
        <v>400</v>
      </c>
      <c r="D92" s="17" t="s">
        <v>547</v>
      </c>
      <c r="E92" s="17" t="s">
        <v>519</v>
      </c>
      <c r="F92" s="18" t="s">
        <v>240</v>
      </c>
      <c r="G92" s="18" t="s">
        <v>827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3</v>
      </c>
      <c r="O92" s="46">
        <f>VLOOKUP($H92,[1]EDA!$H$6:$BH$469,47,FALSE)</f>
        <v>0</v>
      </c>
      <c r="P92" s="46">
        <f>VLOOKUP($H92,[1]EDA!$H$6:$BH$469,48,FALSE)</f>
        <v>0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/>
      <c r="W92" s="14">
        <f t="shared" si="12"/>
        <v>3</v>
      </c>
      <c r="X92" s="21">
        <f t="shared" si="13"/>
        <v>0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/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/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8</v>
      </c>
      <c r="BH92" s="46">
        <f>VLOOKUP($H92,[4]IRA!$H$7:$CH$470,73,FALSE)</f>
        <v>0</v>
      </c>
      <c r="BI92" s="46">
        <f>VLOOKUP($H92,[4]IRA!$H$7:$CH$470,74,FALSE)</f>
        <v>0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/>
      <c r="BP92" s="14">
        <f t="shared" si="18"/>
        <v>8</v>
      </c>
      <c r="BQ92" s="21">
        <f t="shared" si="19"/>
        <v>0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199999999999999" x14ac:dyDescent="0.2">
      <c r="A93" s="18" t="s">
        <v>240</v>
      </c>
      <c r="B93" s="18" t="s">
        <v>323</v>
      </c>
      <c r="C93" s="46">
        <v>400</v>
      </c>
      <c r="D93" s="17" t="s">
        <v>547</v>
      </c>
      <c r="E93" s="17" t="s">
        <v>519</v>
      </c>
      <c r="F93" s="18" t="s">
        <v>240</v>
      </c>
      <c r="G93" s="18" t="s">
        <v>824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0</v>
      </c>
      <c r="N93" s="46">
        <f>VLOOKUP($H93,[1]EDA!$H$6:$BH$469,46,FALSE)</f>
        <v>4</v>
      </c>
      <c r="O93" s="46">
        <f>VLOOKUP($H93,[1]EDA!$H$6:$BH$469,47,FALSE)</f>
        <v>0</v>
      </c>
      <c r="P93" s="46">
        <f>VLOOKUP($H93,[1]EDA!$H$6:$BH$469,48,FALSE)</f>
        <v>0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0</v>
      </c>
      <c r="U93" s="46">
        <f>VLOOKUP($H93,[1]EDA!$H$6:$BH$469,53,FALSE)</f>
        <v>0</v>
      </c>
      <c r="V93" s="14"/>
      <c r="W93" s="14">
        <f t="shared" si="12"/>
        <v>4</v>
      </c>
      <c r="X93" s="21">
        <f t="shared" si="13"/>
        <v>0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/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2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/>
      <c r="BA93" s="24">
        <f t="shared" si="16"/>
        <v>2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0</v>
      </c>
      <c r="BF93" s="46">
        <f>VLOOKUP($H93,[4]IRA!$H$7:$CH$470,71,FALSE)</f>
        <v>4</v>
      </c>
      <c r="BG93" s="46">
        <f>VLOOKUP($H93,[4]IRA!$H$7:$CH$470,72,FALSE)</f>
        <v>4</v>
      </c>
      <c r="BH93" s="46">
        <f>VLOOKUP($H93,[4]IRA!$H$7:$CH$470,73,FALSE)</f>
        <v>0</v>
      </c>
      <c r="BI93" s="46">
        <f>VLOOKUP($H93,[4]IRA!$H$7:$CH$470,74,FALSE)</f>
        <v>0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0</v>
      </c>
      <c r="BM93" s="46">
        <f>VLOOKUP($H93,[4]IRA!$H$7:$CH$470,78,FALSE)</f>
        <v>0</v>
      </c>
      <c r="BN93" s="46">
        <f>VLOOKUP($H93,[4]IRA!$H$7:$CH$470,79,FALSE)</f>
        <v>0</v>
      </c>
      <c r="BO93" s="14"/>
      <c r="BP93" s="14">
        <f t="shared" si="18"/>
        <v>8</v>
      </c>
      <c r="BQ93" s="21">
        <f t="shared" si="19"/>
        <v>0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199999999999999" x14ac:dyDescent="0.2">
      <c r="A94" s="18" t="s">
        <v>240</v>
      </c>
      <c r="B94" s="18" t="s">
        <v>323</v>
      </c>
      <c r="C94" s="46">
        <v>400</v>
      </c>
      <c r="D94" s="17" t="s">
        <v>547</v>
      </c>
      <c r="E94" s="17" t="s">
        <v>519</v>
      </c>
      <c r="F94" s="18" t="s">
        <v>240</v>
      </c>
      <c r="G94" s="18" t="s">
        <v>824</v>
      </c>
      <c r="H94" s="18">
        <v>90</v>
      </c>
      <c r="I94" s="18" t="s">
        <v>327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0</v>
      </c>
      <c r="M94" s="46">
        <f>VLOOKUP($H94,[1]EDA!$H$6:$BH$469,45,FALSE)</f>
        <v>0</v>
      </c>
      <c r="N94" s="46">
        <f>VLOOKUP($H94,[1]EDA!$H$6:$BH$469,46,FALSE)</f>
        <v>0</v>
      </c>
      <c r="O94" s="46">
        <f>VLOOKUP($H94,[1]EDA!$H$6:$BH$469,47,FALSE)</f>
        <v>0</v>
      </c>
      <c r="P94" s="46">
        <f>VLOOKUP($H94,[1]EDA!$H$6:$BH$469,48,FALSE)</f>
        <v>0</v>
      </c>
      <c r="Q94" s="46">
        <f>VLOOKUP($H94,[1]EDA!$H$6:$BH$469,49,FALSE)</f>
        <v>0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/>
      <c r="W94" s="14">
        <f t="shared" si="12"/>
        <v>0</v>
      </c>
      <c r="X94" s="21">
        <f t="shared" si="13"/>
        <v>0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/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/>
      <c r="BA94" s="24">
        <f t="shared" si="16"/>
        <v>0</v>
      </c>
      <c r="BB94" s="21">
        <f t="shared" si="17"/>
        <v>0</v>
      </c>
      <c r="BC94" s="46">
        <f>VLOOKUP($H94,[4]IRA!$H$7:$CH$470,68,FALSE)</f>
        <v>0</v>
      </c>
      <c r="BD94" s="46">
        <f>VLOOKUP($H94,[4]IRA!$H$7:$CH$470,69,FALSE)</f>
        <v>0</v>
      </c>
      <c r="BE94" s="46">
        <f>VLOOKUP($H94,[4]IRA!$H$7:$CH$470,70,FALSE)</f>
        <v>0</v>
      </c>
      <c r="BF94" s="46">
        <f>VLOOKUP($H94,[4]IRA!$H$7:$CH$470,71,FALSE)</f>
        <v>0</v>
      </c>
      <c r="BG94" s="46">
        <f>VLOOKUP($H94,[4]IRA!$H$7:$CH$470,72,FALSE)</f>
        <v>20</v>
      </c>
      <c r="BH94" s="46">
        <f>VLOOKUP($H94,[4]IRA!$H$7:$CH$470,73,FALSE)</f>
        <v>0</v>
      </c>
      <c r="BI94" s="46">
        <f>VLOOKUP($H94,[4]IRA!$H$7:$CH$470,74,FALSE)</f>
        <v>0</v>
      </c>
      <c r="BJ94" s="46">
        <f>VLOOKUP($H94,[4]IRA!$H$7:$CH$470,75,FALSE)</f>
        <v>0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/>
      <c r="BP94" s="14">
        <f t="shared" si="18"/>
        <v>20</v>
      </c>
      <c r="BQ94" s="21">
        <f t="shared" si="19"/>
        <v>0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199999999999999" x14ac:dyDescent="0.2">
      <c r="A95" s="18" t="s">
        <v>181</v>
      </c>
      <c r="B95" s="18" t="s">
        <v>180</v>
      </c>
      <c r="C95" s="46">
        <v>407</v>
      </c>
      <c r="D95" s="17" t="s">
        <v>584</v>
      </c>
      <c r="E95" s="17" t="s">
        <v>181</v>
      </c>
      <c r="F95" s="18" t="s">
        <v>180</v>
      </c>
      <c r="G95" s="18" t="s">
        <v>825</v>
      </c>
      <c r="H95" s="18">
        <v>91</v>
      </c>
      <c r="I95" s="18" t="s">
        <v>180</v>
      </c>
      <c r="J95" s="47">
        <f>VLOOKUP($H95,[1]EDA!$H$6:$BH$469,42,FALSE)</f>
        <v>16</v>
      </c>
      <c r="K95" s="46">
        <f>VLOOKUP($H95,[1]EDA!$H$6:$BH$469,43,FALSE)</f>
        <v>13</v>
      </c>
      <c r="L95" s="46">
        <f>VLOOKUP($H95,[1]EDA!$H$6:$BH$469,44,FALSE)</f>
        <v>27</v>
      </c>
      <c r="M95" s="46">
        <f>VLOOKUP($H95,[1]EDA!$H$6:$BH$469,45,FALSE)</f>
        <v>7</v>
      </c>
      <c r="N95" s="46">
        <f>VLOOKUP($H95,[1]EDA!$H$6:$BH$469,46,FALSE)</f>
        <v>4</v>
      </c>
      <c r="O95" s="46">
        <f>VLOOKUP($H95,[1]EDA!$H$6:$BH$469,47,FALSE)</f>
        <v>0</v>
      </c>
      <c r="P95" s="46">
        <f>VLOOKUP($H95,[1]EDA!$H$6:$BH$469,48,FALSE)</f>
        <v>0</v>
      </c>
      <c r="Q95" s="46">
        <f>VLOOKUP($H95,[1]EDA!$H$6:$BH$469,49,FALSE)</f>
        <v>0</v>
      </c>
      <c r="R95" s="46">
        <f>VLOOKUP($H95,[1]EDA!$H$6:$BH$469,50,FALSE)</f>
        <v>0</v>
      </c>
      <c r="S95" s="46">
        <f>VLOOKUP($H95,[1]EDA!$H$6:$BH$469,51,FALSE)</f>
        <v>0</v>
      </c>
      <c r="T95" s="46">
        <f>VLOOKUP($H95,[1]EDA!$H$6:$BH$469,52,FALSE)</f>
        <v>0</v>
      </c>
      <c r="U95" s="46">
        <f>VLOOKUP($H95,[1]EDA!$H$6:$BH$469,53,FALSE)</f>
        <v>0</v>
      </c>
      <c r="V95" s="14"/>
      <c r="W95" s="14">
        <f t="shared" si="12"/>
        <v>67</v>
      </c>
      <c r="X95" s="21">
        <f t="shared" si="13"/>
        <v>0</v>
      </c>
      <c r="Y95" s="46">
        <f>VLOOKUP($H95,[2]EDA!$H$6:$AU$469,29,FALSE)</f>
        <v>0</v>
      </c>
      <c r="Z95" s="46">
        <f>VLOOKUP($H95,[2]EDA!$H$6:$AU$469,30,FALSE)</f>
        <v>0</v>
      </c>
      <c r="AA95" s="46">
        <f>VLOOKUP($H95,[2]EDA!$H$6:$AU$469,31,FALSE)</f>
        <v>0</v>
      </c>
      <c r="AB95" s="46">
        <f>VLOOKUP($H95,[2]EDA!$H$6:$AU$469,32,FALSE)</f>
        <v>2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/>
      <c r="AL95" s="49">
        <f t="shared" si="14"/>
        <v>2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2</v>
      </c>
      <c r="AP95" s="46">
        <f>VLOOKUP($H95,[3]IRA!$H$6:$BH$469,44,FALSE)</f>
        <v>3</v>
      </c>
      <c r="AQ95" s="46">
        <f>VLOOKUP($H95,[3]IRA!$H$6:$BH$469,45,FALSE)</f>
        <v>0</v>
      </c>
      <c r="AR95" s="46">
        <f>VLOOKUP($H95,[3]IRA!$H$6:$BH$469,46,FALSE)</f>
        <v>4</v>
      </c>
      <c r="AS95" s="46">
        <f>VLOOKUP($H95,[3]IRA!$H$6:$BH$469,47,FALSE)</f>
        <v>0</v>
      </c>
      <c r="AT95" s="46">
        <f>VLOOKUP($H95,[3]IRA!$H$6:$BH$469,48,FALSE)</f>
        <v>0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0</v>
      </c>
      <c r="AZ95" s="24"/>
      <c r="BA95" s="24">
        <f t="shared" si="16"/>
        <v>9</v>
      </c>
      <c r="BB95" s="21">
        <f t="shared" si="17"/>
        <v>0</v>
      </c>
      <c r="BC95" s="46">
        <f>VLOOKUP($H95,[4]IRA!$H$7:$CH$470,68,FALSE)</f>
        <v>12</v>
      </c>
      <c r="BD95" s="46">
        <f>VLOOKUP($H95,[4]IRA!$H$7:$CH$470,69,FALSE)</f>
        <v>8</v>
      </c>
      <c r="BE95" s="46">
        <f>VLOOKUP($H95,[4]IRA!$H$7:$CH$470,70,FALSE)</f>
        <v>71</v>
      </c>
      <c r="BF95" s="46">
        <f>VLOOKUP($H95,[4]IRA!$H$7:$CH$470,71,FALSE)</f>
        <v>17</v>
      </c>
      <c r="BG95" s="46">
        <f>VLOOKUP($H95,[4]IRA!$H$7:$CH$470,72,FALSE)</f>
        <v>31</v>
      </c>
      <c r="BH95" s="46">
        <f>VLOOKUP($H95,[4]IRA!$H$7:$CH$470,73,FALSE)</f>
        <v>0</v>
      </c>
      <c r="BI95" s="46">
        <f>VLOOKUP($H95,[4]IRA!$H$7:$CH$470,74,FALSE)</f>
        <v>0</v>
      </c>
      <c r="BJ95" s="46">
        <f>VLOOKUP($H95,[4]IRA!$H$7:$CH$470,75,FALSE)</f>
        <v>0</v>
      </c>
      <c r="BK95" s="46">
        <f>VLOOKUP($H95,[4]IRA!$H$7:$CH$470,76,FALSE)</f>
        <v>0</v>
      </c>
      <c r="BL95" s="46">
        <f>VLOOKUP($H95,[4]IRA!$H$7:$CH$470,77,FALSE)</f>
        <v>0</v>
      </c>
      <c r="BM95" s="46">
        <f>VLOOKUP($H95,[4]IRA!$H$7:$CH$470,78,FALSE)</f>
        <v>0</v>
      </c>
      <c r="BN95" s="46">
        <f>VLOOKUP($H95,[4]IRA!$H$7:$CH$470,79,FALSE)</f>
        <v>0</v>
      </c>
      <c r="BO95" s="14"/>
      <c r="BP95" s="14">
        <f t="shared" si="18"/>
        <v>139</v>
      </c>
      <c r="BQ95" s="21">
        <f t="shared" si="19"/>
        <v>0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199999999999999" x14ac:dyDescent="0.2">
      <c r="A96" s="18" t="s">
        <v>181</v>
      </c>
      <c r="B96" s="18" t="s">
        <v>180</v>
      </c>
      <c r="C96" s="46">
        <v>407</v>
      </c>
      <c r="D96" s="17" t="s">
        <v>584</v>
      </c>
      <c r="E96" s="17" t="s">
        <v>181</v>
      </c>
      <c r="F96" s="18" t="s">
        <v>180</v>
      </c>
      <c r="G96" s="18" t="s">
        <v>824</v>
      </c>
      <c r="H96" s="18">
        <v>92</v>
      </c>
      <c r="I96" s="18" t="s">
        <v>184</v>
      </c>
      <c r="J96" s="47">
        <f>VLOOKUP($H96,[1]EDA!$H$6:$BH$469,42,FALSE)</f>
        <v>2</v>
      </c>
      <c r="K96" s="46">
        <f>VLOOKUP($H96,[1]EDA!$H$6:$BH$469,43,FALSE)</f>
        <v>1</v>
      </c>
      <c r="L96" s="46">
        <f>VLOOKUP($H96,[1]EDA!$H$6:$BH$469,44,FALSE)</f>
        <v>1</v>
      </c>
      <c r="M96" s="46">
        <f>VLOOKUP($H96,[1]EDA!$H$6:$BH$469,45,FALSE)</f>
        <v>4</v>
      </c>
      <c r="N96" s="46">
        <f>VLOOKUP($H96,[1]EDA!$H$6:$BH$469,46,FALSE)</f>
        <v>2</v>
      </c>
      <c r="O96" s="46">
        <f>VLOOKUP($H96,[1]EDA!$H$6:$BH$469,47,FALSE)</f>
        <v>0</v>
      </c>
      <c r="P96" s="46">
        <f>VLOOKUP($H96,[1]EDA!$H$6:$BH$469,48,FALSE)</f>
        <v>0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0</v>
      </c>
      <c r="T96" s="46">
        <f>VLOOKUP($H96,[1]EDA!$H$6:$BH$469,52,FALSE)</f>
        <v>0</v>
      </c>
      <c r="U96" s="46">
        <f>VLOOKUP($H96,[1]EDA!$H$6:$BH$469,53,FALSE)</f>
        <v>0</v>
      </c>
      <c r="V96" s="14"/>
      <c r="W96" s="14">
        <f t="shared" si="12"/>
        <v>10</v>
      </c>
      <c r="X96" s="21">
        <f t="shared" si="13"/>
        <v>0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/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0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/>
      <c r="BA96" s="24">
        <f t="shared" si="16"/>
        <v>0</v>
      </c>
      <c r="BB96" s="21">
        <f t="shared" si="17"/>
        <v>0</v>
      </c>
      <c r="BC96" s="46">
        <f>VLOOKUP($H96,[4]IRA!$H$7:$CH$470,68,FALSE)</f>
        <v>6</v>
      </c>
      <c r="BD96" s="46">
        <f>VLOOKUP($H96,[4]IRA!$H$7:$CH$470,69,FALSE)</f>
        <v>3</v>
      </c>
      <c r="BE96" s="46">
        <f>VLOOKUP($H96,[4]IRA!$H$7:$CH$470,70,FALSE)</f>
        <v>5</v>
      </c>
      <c r="BF96" s="46">
        <f>VLOOKUP($H96,[4]IRA!$H$7:$CH$470,71,FALSE)</f>
        <v>12</v>
      </c>
      <c r="BG96" s="46">
        <f>VLOOKUP($H96,[4]IRA!$H$7:$CH$470,72,FALSE)</f>
        <v>1</v>
      </c>
      <c r="BH96" s="46">
        <f>VLOOKUP($H96,[4]IRA!$H$7:$CH$470,73,FALSE)</f>
        <v>0</v>
      </c>
      <c r="BI96" s="46">
        <f>VLOOKUP($H96,[4]IRA!$H$7:$CH$470,74,FALSE)</f>
        <v>0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0</v>
      </c>
      <c r="BM96" s="46">
        <f>VLOOKUP($H96,[4]IRA!$H$7:$CH$470,78,FALSE)</f>
        <v>0</v>
      </c>
      <c r="BN96" s="46">
        <f>VLOOKUP($H96,[4]IRA!$H$7:$CH$470,79,FALSE)</f>
        <v>0</v>
      </c>
      <c r="BO96" s="14"/>
      <c r="BP96" s="14">
        <f t="shared" si="18"/>
        <v>27</v>
      </c>
      <c r="BQ96" s="21">
        <f t="shared" si="19"/>
        <v>0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199999999999999" x14ac:dyDescent="0.2">
      <c r="A97" s="18" t="s">
        <v>181</v>
      </c>
      <c r="B97" s="18" t="s">
        <v>180</v>
      </c>
      <c r="C97" s="46">
        <v>407</v>
      </c>
      <c r="D97" s="17" t="s">
        <v>584</v>
      </c>
      <c r="E97" s="17" t="s">
        <v>181</v>
      </c>
      <c r="F97" s="18" t="s">
        <v>180</v>
      </c>
      <c r="G97" s="18" t="s">
        <v>828</v>
      </c>
      <c r="H97" s="18">
        <v>93</v>
      </c>
      <c r="I97" s="18" t="s">
        <v>188</v>
      </c>
      <c r="J97" s="47">
        <f>VLOOKUP($H97,[1]EDA!$H$6:$BH$469,42,FALSE)</f>
        <v>1</v>
      </c>
      <c r="K97" s="46">
        <f>VLOOKUP($H97,[1]EDA!$H$6:$BH$469,43,FALSE)</f>
        <v>0</v>
      </c>
      <c r="L97" s="46">
        <f>VLOOKUP($H97,[1]EDA!$H$6:$BH$469,44,FALSE)</f>
        <v>6</v>
      </c>
      <c r="M97" s="46">
        <f>VLOOKUP($H97,[1]EDA!$H$6:$BH$469,45,FALSE)</f>
        <v>19</v>
      </c>
      <c r="N97" s="46">
        <f>VLOOKUP($H97,[1]EDA!$H$6:$BH$469,46,FALSE)</f>
        <v>23</v>
      </c>
      <c r="O97" s="46">
        <f>VLOOKUP($H97,[1]EDA!$H$6:$BH$469,47,FALSE)</f>
        <v>0</v>
      </c>
      <c r="P97" s="46">
        <f>VLOOKUP($H97,[1]EDA!$H$6:$BH$469,48,FALSE)</f>
        <v>0</v>
      </c>
      <c r="Q97" s="46">
        <f>VLOOKUP($H97,[1]EDA!$H$6:$BH$469,49,FALSE)</f>
        <v>0</v>
      </c>
      <c r="R97" s="46">
        <f>VLOOKUP($H97,[1]EDA!$H$6:$BH$469,50,FALSE)</f>
        <v>0</v>
      </c>
      <c r="S97" s="46">
        <f>VLOOKUP($H97,[1]EDA!$H$6:$BH$469,51,FALSE)</f>
        <v>0</v>
      </c>
      <c r="T97" s="46">
        <f>VLOOKUP($H97,[1]EDA!$H$6:$BH$469,52,FALSE)</f>
        <v>0</v>
      </c>
      <c r="U97" s="46">
        <f>VLOOKUP($H97,[1]EDA!$H$6:$BH$469,53,FALSE)</f>
        <v>0</v>
      </c>
      <c r="V97" s="14"/>
      <c r="W97" s="14">
        <f t="shared" si="12"/>
        <v>49</v>
      </c>
      <c r="X97" s="21">
        <f t="shared" si="13"/>
        <v>0</v>
      </c>
      <c r="Y97" s="46">
        <f>VLOOKUP($H97,[2]EDA!$H$6:$AU$469,29,FALSE)</f>
        <v>0</v>
      </c>
      <c r="Z97" s="46">
        <f>VLOOKUP($H97,[2]EDA!$H$6:$AU$469,30,FALSE)</f>
        <v>0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0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/>
      <c r="AL97" s="49">
        <f t="shared" si="14"/>
        <v>0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1</v>
      </c>
      <c r="AQ97" s="46">
        <f>VLOOKUP($H97,[3]IRA!$H$6:$BH$469,45,FALSE)</f>
        <v>0</v>
      </c>
      <c r="AR97" s="46">
        <f>VLOOKUP($H97,[3]IRA!$H$6:$BH$469,46,FALSE)</f>
        <v>1</v>
      </c>
      <c r="AS97" s="46">
        <f>VLOOKUP($H97,[3]IRA!$H$6:$BH$469,47,FALSE)</f>
        <v>0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/>
      <c r="BA97" s="24">
        <f t="shared" si="16"/>
        <v>2</v>
      </c>
      <c r="BB97" s="21">
        <f t="shared" si="17"/>
        <v>0</v>
      </c>
      <c r="BC97" s="46">
        <f>VLOOKUP($H97,[4]IRA!$H$7:$CH$470,68,FALSE)</f>
        <v>4</v>
      </c>
      <c r="BD97" s="46">
        <f>VLOOKUP($H97,[4]IRA!$H$7:$CH$470,69,FALSE)</f>
        <v>6</v>
      </c>
      <c r="BE97" s="46">
        <f>VLOOKUP($H97,[4]IRA!$H$7:$CH$470,70,FALSE)</f>
        <v>23</v>
      </c>
      <c r="BF97" s="46">
        <f>VLOOKUP($H97,[4]IRA!$H$7:$CH$470,71,FALSE)</f>
        <v>11</v>
      </c>
      <c r="BG97" s="46">
        <f>VLOOKUP($H97,[4]IRA!$H$7:$CH$470,72,FALSE)</f>
        <v>18</v>
      </c>
      <c r="BH97" s="46">
        <f>VLOOKUP($H97,[4]IRA!$H$7:$CH$470,73,FALSE)</f>
        <v>0</v>
      </c>
      <c r="BI97" s="46">
        <f>VLOOKUP($H97,[4]IRA!$H$7:$CH$470,74,FALSE)</f>
        <v>0</v>
      </c>
      <c r="BJ97" s="46">
        <f>VLOOKUP($H97,[4]IRA!$H$7:$CH$470,75,FALSE)</f>
        <v>0</v>
      </c>
      <c r="BK97" s="46">
        <f>VLOOKUP($H97,[4]IRA!$H$7:$CH$470,76,FALSE)</f>
        <v>0</v>
      </c>
      <c r="BL97" s="46">
        <f>VLOOKUP($H97,[4]IRA!$H$7:$CH$470,77,FALSE)</f>
        <v>0</v>
      </c>
      <c r="BM97" s="46">
        <f>VLOOKUP($H97,[4]IRA!$H$7:$CH$470,78,FALSE)</f>
        <v>0</v>
      </c>
      <c r="BN97" s="46">
        <f>VLOOKUP($H97,[4]IRA!$H$7:$CH$470,79,FALSE)</f>
        <v>0</v>
      </c>
      <c r="BO97" s="14"/>
      <c r="BP97" s="14">
        <f t="shared" si="18"/>
        <v>62</v>
      </c>
      <c r="BQ97" s="21">
        <f t="shared" si="19"/>
        <v>0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199999999999999" x14ac:dyDescent="0.2">
      <c r="A98" s="18" t="s">
        <v>181</v>
      </c>
      <c r="B98" s="18" t="s">
        <v>180</v>
      </c>
      <c r="C98" s="46">
        <v>407</v>
      </c>
      <c r="D98" s="17" t="s">
        <v>584</v>
      </c>
      <c r="E98" s="17" t="s">
        <v>181</v>
      </c>
      <c r="F98" s="18" t="s">
        <v>180</v>
      </c>
      <c r="G98" s="18" t="s">
        <v>824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0</v>
      </c>
      <c r="L98" s="46">
        <f>VLOOKUP($H98,[1]EDA!$H$6:$BH$469,44,FALSE)</f>
        <v>2</v>
      </c>
      <c r="M98" s="46">
        <f>VLOOKUP($H98,[1]EDA!$H$6:$BH$469,45,FALSE)</f>
        <v>9</v>
      </c>
      <c r="N98" s="46">
        <f>VLOOKUP($H98,[1]EDA!$H$6:$BH$469,46,FALSE)</f>
        <v>3</v>
      </c>
      <c r="O98" s="46">
        <f>VLOOKUP($H98,[1]EDA!$H$6:$BH$469,47,FALSE)</f>
        <v>0</v>
      </c>
      <c r="P98" s="46">
        <f>VLOOKUP($H98,[1]EDA!$H$6:$BH$469,48,FALSE)</f>
        <v>0</v>
      </c>
      <c r="Q98" s="46">
        <f>VLOOKUP($H98,[1]EDA!$H$6:$BH$469,49,FALSE)</f>
        <v>0</v>
      </c>
      <c r="R98" s="46">
        <f>VLOOKUP($H98,[1]EDA!$H$6:$BH$469,50,FALSE)</f>
        <v>0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/>
      <c r="W98" s="14">
        <f t="shared" si="12"/>
        <v>14</v>
      </c>
      <c r="X98" s="21">
        <f t="shared" si="13"/>
        <v>0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/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0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/>
      <c r="BA98" s="24">
        <f t="shared" si="16"/>
        <v>0</v>
      </c>
      <c r="BB98" s="21">
        <f t="shared" si="17"/>
        <v>0</v>
      </c>
      <c r="BC98" s="46">
        <f>VLOOKUP($H98,[4]IRA!$H$7:$CH$470,68,FALSE)</f>
        <v>0</v>
      </c>
      <c r="BD98" s="46">
        <f>VLOOKUP($H98,[4]IRA!$H$7:$CH$470,69,FALSE)</f>
        <v>0</v>
      </c>
      <c r="BE98" s="46">
        <f>VLOOKUP($H98,[4]IRA!$H$7:$CH$470,70,FALSE)</f>
        <v>11</v>
      </c>
      <c r="BF98" s="46">
        <f>VLOOKUP($H98,[4]IRA!$H$7:$CH$470,71,FALSE)</f>
        <v>7</v>
      </c>
      <c r="BG98" s="46">
        <f>VLOOKUP($H98,[4]IRA!$H$7:$CH$470,72,FALSE)</f>
        <v>9</v>
      </c>
      <c r="BH98" s="46">
        <f>VLOOKUP($H98,[4]IRA!$H$7:$CH$470,73,FALSE)</f>
        <v>0</v>
      </c>
      <c r="BI98" s="46">
        <f>VLOOKUP($H98,[4]IRA!$H$7:$CH$470,74,FALSE)</f>
        <v>0</v>
      </c>
      <c r="BJ98" s="46">
        <f>VLOOKUP($H98,[4]IRA!$H$7:$CH$470,75,FALSE)</f>
        <v>0</v>
      </c>
      <c r="BK98" s="46">
        <f>VLOOKUP($H98,[4]IRA!$H$7:$CH$470,76,FALSE)</f>
        <v>0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/>
      <c r="BP98" s="14">
        <f t="shared" si="18"/>
        <v>27</v>
      </c>
      <c r="BQ98" s="21">
        <f t="shared" si="19"/>
        <v>0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199999999999999" x14ac:dyDescent="0.2">
      <c r="A99" s="18" t="s">
        <v>181</v>
      </c>
      <c r="B99" s="18" t="s">
        <v>180</v>
      </c>
      <c r="C99" s="46">
        <v>407</v>
      </c>
      <c r="D99" s="17" t="s">
        <v>584</v>
      </c>
      <c r="E99" s="17" t="s">
        <v>181</v>
      </c>
      <c r="F99" s="18" t="s">
        <v>180</v>
      </c>
      <c r="G99" s="18" t="s">
        <v>824</v>
      </c>
      <c r="H99" s="18">
        <v>95</v>
      </c>
      <c r="I99" s="18" t="s">
        <v>186</v>
      </c>
      <c r="J99" s="47">
        <f>VLOOKUP($H99,[1]EDA!$H$6:$BH$469,42,FALSE)</f>
        <v>7</v>
      </c>
      <c r="K99" s="46">
        <f>VLOOKUP($H99,[1]EDA!$H$6:$BH$469,43,FALSE)</f>
        <v>2</v>
      </c>
      <c r="L99" s="46">
        <f>VLOOKUP($H99,[1]EDA!$H$6:$BH$469,44,FALSE)</f>
        <v>4</v>
      </c>
      <c r="M99" s="46">
        <f>VLOOKUP($H99,[1]EDA!$H$6:$BH$469,45,FALSE)</f>
        <v>5</v>
      </c>
      <c r="N99" s="46">
        <f>VLOOKUP($H99,[1]EDA!$H$6:$BH$469,46,FALSE)</f>
        <v>7</v>
      </c>
      <c r="O99" s="46">
        <f>VLOOKUP($H99,[1]EDA!$H$6:$BH$469,47,FALSE)</f>
        <v>0</v>
      </c>
      <c r="P99" s="46">
        <f>VLOOKUP($H99,[1]EDA!$H$6:$BH$469,48,FALSE)</f>
        <v>0</v>
      </c>
      <c r="Q99" s="46">
        <f>VLOOKUP($H99,[1]EDA!$H$6:$BH$469,49,FALSE)</f>
        <v>0</v>
      </c>
      <c r="R99" s="46">
        <f>VLOOKUP($H99,[1]EDA!$H$6:$BH$469,50,FALSE)</f>
        <v>0</v>
      </c>
      <c r="S99" s="46">
        <f>VLOOKUP($H99,[1]EDA!$H$6:$BH$469,51,FALSE)</f>
        <v>0</v>
      </c>
      <c r="T99" s="46">
        <f>VLOOKUP($H99,[1]EDA!$H$6:$BH$469,52,FALSE)</f>
        <v>0</v>
      </c>
      <c r="U99" s="46">
        <f>VLOOKUP($H99,[1]EDA!$H$6:$BH$469,53,FALSE)</f>
        <v>0</v>
      </c>
      <c r="V99" s="14"/>
      <c r="W99" s="14">
        <f t="shared" si="12"/>
        <v>25</v>
      </c>
      <c r="X99" s="21">
        <f t="shared" si="13"/>
        <v>0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/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2</v>
      </c>
      <c r="AS99" s="46">
        <f>VLOOKUP($H99,[3]IRA!$H$6:$BH$469,47,FALSE)</f>
        <v>0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/>
      <c r="BA99" s="24">
        <f t="shared" si="16"/>
        <v>2</v>
      </c>
      <c r="BB99" s="21">
        <f t="shared" si="17"/>
        <v>0</v>
      </c>
      <c r="BC99" s="46">
        <f>VLOOKUP($H99,[4]IRA!$H$7:$CH$470,68,FALSE)</f>
        <v>10</v>
      </c>
      <c r="BD99" s="46">
        <f>VLOOKUP($H99,[4]IRA!$H$7:$CH$470,69,FALSE)</f>
        <v>3</v>
      </c>
      <c r="BE99" s="46">
        <f>VLOOKUP($H99,[4]IRA!$H$7:$CH$470,70,FALSE)</f>
        <v>2</v>
      </c>
      <c r="BF99" s="46">
        <f>VLOOKUP($H99,[4]IRA!$H$7:$CH$470,71,FALSE)</f>
        <v>6</v>
      </c>
      <c r="BG99" s="46">
        <f>VLOOKUP($H99,[4]IRA!$H$7:$CH$470,72,FALSE)</f>
        <v>16</v>
      </c>
      <c r="BH99" s="46">
        <f>VLOOKUP($H99,[4]IRA!$H$7:$CH$470,73,FALSE)</f>
        <v>0</v>
      </c>
      <c r="BI99" s="46">
        <f>VLOOKUP($H99,[4]IRA!$H$7:$CH$470,74,FALSE)</f>
        <v>0</v>
      </c>
      <c r="BJ99" s="46">
        <f>VLOOKUP($H99,[4]IRA!$H$7:$CH$470,75,FALSE)</f>
        <v>0</v>
      </c>
      <c r="BK99" s="46">
        <f>VLOOKUP($H99,[4]IRA!$H$7:$CH$470,76,FALSE)</f>
        <v>0</v>
      </c>
      <c r="BL99" s="46">
        <f>VLOOKUP($H99,[4]IRA!$H$7:$CH$470,77,FALSE)</f>
        <v>0</v>
      </c>
      <c r="BM99" s="46">
        <f>VLOOKUP($H99,[4]IRA!$H$7:$CH$470,78,FALSE)</f>
        <v>0</v>
      </c>
      <c r="BN99" s="46">
        <f>VLOOKUP($H99,[4]IRA!$H$7:$CH$470,79,FALSE)</f>
        <v>0</v>
      </c>
      <c r="BO99" s="14"/>
      <c r="BP99" s="14">
        <f t="shared" si="18"/>
        <v>37</v>
      </c>
      <c r="BQ99" s="21">
        <f t="shared" si="19"/>
        <v>0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199999999999999" x14ac:dyDescent="0.2">
      <c r="A100" s="18" t="s">
        <v>181</v>
      </c>
      <c r="B100" s="18" t="s">
        <v>180</v>
      </c>
      <c r="C100" s="46">
        <v>407</v>
      </c>
      <c r="D100" s="17" t="s">
        <v>584</v>
      </c>
      <c r="E100" s="17" t="s">
        <v>181</v>
      </c>
      <c r="F100" s="18" t="s">
        <v>180</v>
      </c>
      <c r="G100" s="18" t="s">
        <v>824</v>
      </c>
      <c r="H100" s="18">
        <v>96</v>
      </c>
      <c r="I100" s="18" t="s">
        <v>187</v>
      </c>
      <c r="J100" s="47">
        <f>VLOOKUP($H100,[1]EDA!$H$6:$BH$469,42,FALSE)</f>
        <v>2</v>
      </c>
      <c r="K100" s="46">
        <f>VLOOKUP($H100,[1]EDA!$H$6:$BH$469,43,FALSE)</f>
        <v>5</v>
      </c>
      <c r="L100" s="46">
        <f>VLOOKUP($H100,[1]EDA!$H$6:$BH$469,44,FALSE)</f>
        <v>1</v>
      </c>
      <c r="M100" s="46">
        <f>VLOOKUP($H100,[1]EDA!$H$6:$BH$469,45,FALSE)</f>
        <v>5</v>
      </c>
      <c r="N100" s="46">
        <f>VLOOKUP($H100,[1]EDA!$H$6:$BH$469,46,FALSE)</f>
        <v>3</v>
      </c>
      <c r="O100" s="46">
        <f>VLOOKUP($H100,[1]EDA!$H$6:$BH$469,47,FALSE)</f>
        <v>0</v>
      </c>
      <c r="P100" s="46">
        <f>VLOOKUP($H100,[1]EDA!$H$6:$BH$469,48,FALSE)</f>
        <v>0</v>
      </c>
      <c r="Q100" s="46">
        <f>VLOOKUP($H100,[1]EDA!$H$6:$BH$469,49,FALSE)</f>
        <v>0</v>
      </c>
      <c r="R100" s="46">
        <f>VLOOKUP($H100,[1]EDA!$H$6:$BH$469,50,FALSE)</f>
        <v>0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/>
      <c r="W100" s="14">
        <f t="shared" si="12"/>
        <v>16</v>
      </c>
      <c r="X100" s="21">
        <f t="shared" si="13"/>
        <v>0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/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1</v>
      </c>
      <c r="AQ100" s="46">
        <f>VLOOKUP($H100,[3]IRA!$H$6:$BH$469,45,FALSE)</f>
        <v>1</v>
      </c>
      <c r="AR100" s="46">
        <f>VLOOKUP($H100,[3]IRA!$H$6:$BH$469,46,FALSE)</f>
        <v>0</v>
      </c>
      <c r="AS100" s="46">
        <f>VLOOKUP($H100,[3]IRA!$H$6:$BH$469,47,FALSE)</f>
        <v>0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/>
      <c r="BA100" s="24">
        <f t="shared" si="16"/>
        <v>2</v>
      </c>
      <c r="BB100" s="21">
        <f t="shared" si="17"/>
        <v>0</v>
      </c>
      <c r="BC100" s="46">
        <f>VLOOKUP($H100,[4]IRA!$H$7:$CH$470,68,FALSE)</f>
        <v>0</v>
      </c>
      <c r="BD100" s="46">
        <f>VLOOKUP($H100,[4]IRA!$H$7:$CH$470,69,FALSE)</f>
        <v>2</v>
      </c>
      <c r="BE100" s="46">
        <f>VLOOKUP($H100,[4]IRA!$H$7:$CH$470,70,FALSE)</f>
        <v>4</v>
      </c>
      <c r="BF100" s="46">
        <f>VLOOKUP($H100,[4]IRA!$H$7:$CH$470,71,FALSE)</f>
        <v>2</v>
      </c>
      <c r="BG100" s="46">
        <f>VLOOKUP($H100,[4]IRA!$H$7:$CH$470,72,FALSE)</f>
        <v>0</v>
      </c>
      <c r="BH100" s="46">
        <f>VLOOKUP($H100,[4]IRA!$H$7:$CH$470,73,FALSE)</f>
        <v>0</v>
      </c>
      <c r="BI100" s="46">
        <f>VLOOKUP($H100,[4]IRA!$H$7:$CH$470,74,FALSE)</f>
        <v>0</v>
      </c>
      <c r="BJ100" s="46">
        <f>VLOOKUP($H100,[4]IRA!$H$7:$CH$470,75,FALSE)</f>
        <v>0</v>
      </c>
      <c r="BK100" s="46">
        <f>VLOOKUP($H100,[4]IRA!$H$7:$CH$470,76,FALSE)</f>
        <v>0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/>
      <c r="BP100" s="14">
        <f t="shared" si="18"/>
        <v>8</v>
      </c>
      <c r="BQ100" s="21">
        <f t="shared" si="19"/>
        <v>0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199999999999999" x14ac:dyDescent="0.2">
      <c r="A101" s="18" t="s">
        <v>181</v>
      </c>
      <c r="B101" s="18" t="s">
        <v>180</v>
      </c>
      <c r="C101" s="46">
        <v>407</v>
      </c>
      <c r="D101" s="17" t="s">
        <v>584</v>
      </c>
      <c r="E101" s="17" t="s">
        <v>181</v>
      </c>
      <c r="F101" s="18" t="s">
        <v>180</v>
      </c>
      <c r="G101" s="18" t="s">
        <v>824</v>
      </c>
      <c r="H101" s="18">
        <v>97</v>
      </c>
      <c r="I101" s="18" t="s">
        <v>185</v>
      </c>
      <c r="J101" s="47">
        <f>VLOOKUP($H101,[1]EDA!$H$6:$BH$469,42,FALSE)</f>
        <v>3</v>
      </c>
      <c r="K101" s="46">
        <f>VLOOKUP($H101,[1]EDA!$H$6:$BH$469,43,FALSE)</f>
        <v>5</v>
      </c>
      <c r="L101" s="46">
        <f>VLOOKUP($H101,[1]EDA!$H$6:$BH$469,44,FALSE)</f>
        <v>7</v>
      </c>
      <c r="M101" s="46">
        <f>VLOOKUP($H101,[1]EDA!$H$6:$BH$469,45,FALSE)</f>
        <v>3</v>
      </c>
      <c r="N101" s="46">
        <f>VLOOKUP($H101,[1]EDA!$H$6:$BH$469,46,FALSE)</f>
        <v>0</v>
      </c>
      <c r="O101" s="46">
        <f>VLOOKUP($H101,[1]EDA!$H$6:$BH$469,47,FALSE)</f>
        <v>0</v>
      </c>
      <c r="P101" s="46">
        <f>VLOOKUP($H101,[1]EDA!$H$6:$BH$469,48,FALSE)</f>
        <v>0</v>
      </c>
      <c r="Q101" s="46">
        <f>VLOOKUP($H101,[1]EDA!$H$6:$BH$469,49,FALSE)</f>
        <v>0</v>
      </c>
      <c r="R101" s="46">
        <f>VLOOKUP($H101,[1]EDA!$H$6:$BH$469,50,FALSE)</f>
        <v>0</v>
      </c>
      <c r="S101" s="46">
        <f>VLOOKUP($H101,[1]EDA!$H$6:$BH$469,51,FALSE)</f>
        <v>0</v>
      </c>
      <c r="T101" s="46">
        <f>VLOOKUP($H101,[1]EDA!$H$6:$BH$469,52,FALSE)</f>
        <v>0</v>
      </c>
      <c r="U101" s="46">
        <f>VLOOKUP($H101,[1]EDA!$H$6:$BH$469,53,FALSE)</f>
        <v>0</v>
      </c>
      <c r="V101" s="14"/>
      <c r="W101" s="14">
        <f t="shared" si="12"/>
        <v>18</v>
      </c>
      <c r="X101" s="21">
        <f t="shared" si="13"/>
        <v>0</v>
      </c>
      <c r="Y101" s="46">
        <f>VLOOKUP($H101,[2]EDA!$H$6:$AU$469,29,FALSE)</f>
        <v>0</v>
      </c>
      <c r="Z101" s="46">
        <f>VLOOKUP($H101,[2]EDA!$H$6:$AU$469,30,FALSE)</f>
        <v>0</v>
      </c>
      <c r="AA101" s="46">
        <f>VLOOKUP($H101,[2]EDA!$H$6:$AU$469,31,FALSE)</f>
        <v>0</v>
      </c>
      <c r="AB101" s="46">
        <f>VLOOKUP($H101,[2]EDA!$H$6:$AU$469,32,FALSE)</f>
        <v>0</v>
      </c>
      <c r="AC101" s="46">
        <f>VLOOKUP($H101,[2]EDA!$H$6:$AU$469,33,FALSE)</f>
        <v>0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/>
      <c r="AL101" s="49">
        <f t="shared" si="14"/>
        <v>0</v>
      </c>
      <c r="AM101" s="21">
        <f t="shared" si="15"/>
        <v>0</v>
      </c>
      <c r="AN101" s="46">
        <f>VLOOKUP($H101,[3]IRA!$H$6:$BH$469,42,FALSE)</f>
        <v>1</v>
      </c>
      <c r="AO101" s="46">
        <f>VLOOKUP($H101,[3]IRA!$H$6:$BH$469,43,FALSE)</f>
        <v>0</v>
      </c>
      <c r="AP101" s="46">
        <f>VLOOKUP($H101,[3]IRA!$H$6:$BH$469,44,FALSE)</f>
        <v>1</v>
      </c>
      <c r="AQ101" s="46">
        <f>VLOOKUP($H101,[3]IRA!$H$6:$BH$469,45,FALSE)</f>
        <v>1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0</v>
      </c>
      <c r="AX101" s="46">
        <f>VLOOKUP($H101,[3]IRA!$H$6:$BH$469,52,FALSE)</f>
        <v>0</v>
      </c>
      <c r="AY101" s="46">
        <f>VLOOKUP($H101,[3]IRA!$H$6:$BH$469,53,FALSE)</f>
        <v>0</v>
      </c>
      <c r="AZ101" s="24"/>
      <c r="BA101" s="24">
        <f t="shared" si="16"/>
        <v>3</v>
      </c>
      <c r="BB101" s="21">
        <f t="shared" si="17"/>
        <v>0</v>
      </c>
      <c r="BC101" s="46">
        <f>VLOOKUP($H101,[4]IRA!$H$7:$CH$470,68,FALSE)</f>
        <v>7</v>
      </c>
      <c r="BD101" s="46">
        <f>VLOOKUP($H101,[4]IRA!$H$7:$CH$470,69,FALSE)</f>
        <v>17</v>
      </c>
      <c r="BE101" s="46">
        <f>VLOOKUP($H101,[4]IRA!$H$7:$CH$470,70,FALSE)</f>
        <v>18</v>
      </c>
      <c r="BF101" s="46">
        <f>VLOOKUP($H101,[4]IRA!$H$7:$CH$470,71,FALSE)</f>
        <v>3</v>
      </c>
      <c r="BG101" s="46">
        <f>VLOOKUP($H101,[4]IRA!$H$7:$CH$470,72,FALSE)</f>
        <v>3</v>
      </c>
      <c r="BH101" s="46">
        <f>VLOOKUP($H101,[4]IRA!$H$7:$CH$470,73,FALSE)</f>
        <v>0</v>
      </c>
      <c r="BI101" s="46">
        <f>VLOOKUP($H101,[4]IRA!$H$7:$CH$470,74,FALSE)</f>
        <v>0</v>
      </c>
      <c r="BJ101" s="46">
        <f>VLOOKUP($H101,[4]IRA!$H$7:$CH$470,75,FALSE)</f>
        <v>0</v>
      </c>
      <c r="BK101" s="46">
        <f>VLOOKUP($H101,[4]IRA!$H$7:$CH$470,76,FALSE)</f>
        <v>0</v>
      </c>
      <c r="BL101" s="46">
        <f>VLOOKUP($H101,[4]IRA!$H$7:$CH$470,77,FALSE)</f>
        <v>0</v>
      </c>
      <c r="BM101" s="46">
        <f>VLOOKUP($H101,[4]IRA!$H$7:$CH$470,78,FALSE)</f>
        <v>0</v>
      </c>
      <c r="BN101" s="46">
        <f>VLOOKUP($H101,[4]IRA!$H$7:$CH$470,79,FALSE)</f>
        <v>0</v>
      </c>
      <c r="BO101" s="14"/>
      <c r="BP101" s="14">
        <f t="shared" si="18"/>
        <v>48</v>
      </c>
      <c r="BQ101" s="21">
        <f t="shared" si="19"/>
        <v>0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199999999999999" x14ac:dyDescent="0.2">
      <c r="A102" s="18" t="s">
        <v>181</v>
      </c>
      <c r="B102" s="18" t="s">
        <v>201</v>
      </c>
      <c r="C102" s="46">
        <v>407</v>
      </c>
      <c r="D102" s="17" t="s">
        <v>584</v>
      </c>
      <c r="E102" s="17" t="s">
        <v>181</v>
      </c>
      <c r="F102" s="18" t="s">
        <v>180</v>
      </c>
      <c r="G102" s="18" t="s">
        <v>823</v>
      </c>
      <c r="H102" s="18">
        <v>98</v>
      </c>
      <c r="I102" s="18" t="s">
        <v>834</v>
      </c>
      <c r="J102" s="47">
        <f>VLOOKUP($H102,[1]EDA!$H$6:$BH$469,42,FALSE)</f>
        <v>4</v>
      </c>
      <c r="K102" s="46">
        <f>VLOOKUP($H102,[1]EDA!$H$6:$BH$469,43,FALSE)</f>
        <v>1</v>
      </c>
      <c r="L102" s="46">
        <f>VLOOKUP($H102,[1]EDA!$H$6:$BH$469,44,FALSE)</f>
        <v>11</v>
      </c>
      <c r="M102" s="46">
        <f>VLOOKUP($H102,[1]EDA!$H$6:$BH$469,45,FALSE)</f>
        <v>7</v>
      </c>
      <c r="N102" s="46">
        <f>VLOOKUP($H102,[1]EDA!$H$6:$BH$469,46,FALSE)</f>
        <v>4</v>
      </c>
      <c r="O102" s="46">
        <f>VLOOKUP($H102,[1]EDA!$H$6:$BH$469,47,FALSE)</f>
        <v>3</v>
      </c>
      <c r="P102" s="46">
        <f>VLOOKUP($H102,[1]EDA!$H$6:$BH$469,48,FALSE)</f>
        <v>0</v>
      </c>
      <c r="Q102" s="46">
        <f>VLOOKUP($H102,[1]EDA!$H$6:$BH$469,49,FALSE)</f>
        <v>0</v>
      </c>
      <c r="R102" s="46">
        <f>VLOOKUP($H102,[1]EDA!$H$6:$BH$469,50,FALSE)</f>
        <v>0</v>
      </c>
      <c r="S102" s="46">
        <f>VLOOKUP($H102,[1]EDA!$H$6:$BH$469,51,FALSE)</f>
        <v>0</v>
      </c>
      <c r="T102" s="46">
        <f>VLOOKUP($H102,[1]EDA!$H$6:$BH$469,52,FALSE)</f>
        <v>0</v>
      </c>
      <c r="U102" s="46">
        <f>VLOOKUP($H102,[1]EDA!$H$6:$BH$469,53,FALSE)</f>
        <v>0</v>
      </c>
      <c r="V102" s="14"/>
      <c r="W102" s="14">
        <f t="shared" si="12"/>
        <v>30</v>
      </c>
      <c r="X102" s="21">
        <f t="shared" si="13"/>
        <v>0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/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0</v>
      </c>
      <c r="AP102" s="46">
        <f>VLOOKUP($H102,[3]IRA!$H$6:$BH$469,44,FALSE)</f>
        <v>0</v>
      </c>
      <c r="AQ102" s="46">
        <f>VLOOKUP($H102,[3]IRA!$H$6:$BH$469,45,FALSE)</f>
        <v>7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0</v>
      </c>
      <c r="AY102" s="46">
        <f>VLOOKUP($H102,[3]IRA!$H$6:$BH$469,53,FALSE)</f>
        <v>0</v>
      </c>
      <c r="AZ102" s="24"/>
      <c r="BA102" s="24">
        <f t="shared" si="16"/>
        <v>7</v>
      </c>
      <c r="BB102" s="21">
        <f t="shared" si="17"/>
        <v>0</v>
      </c>
      <c r="BC102" s="46">
        <f>VLOOKUP($H102,[4]IRA!$H$7:$CH$470,68,FALSE)</f>
        <v>3</v>
      </c>
      <c r="BD102" s="46">
        <f>VLOOKUP($H102,[4]IRA!$H$7:$CH$470,69,FALSE)</f>
        <v>6</v>
      </c>
      <c r="BE102" s="46">
        <f>VLOOKUP($H102,[4]IRA!$H$7:$CH$470,70,FALSE)</f>
        <v>5</v>
      </c>
      <c r="BF102" s="46">
        <f>VLOOKUP($H102,[4]IRA!$H$7:$CH$470,71,FALSE)</f>
        <v>11</v>
      </c>
      <c r="BG102" s="46">
        <f>VLOOKUP($H102,[4]IRA!$H$7:$CH$470,72,FALSE)</f>
        <v>7</v>
      </c>
      <c r="BH102" s="46">
        <f>VLOOKUP($H102,[4]IRA!$H$7:$CH$470,73,FALSE)</f>
        <v>6</v>
      </c>
      <c r="BI102" s="46">
        <f>VLOOKUP($H102,[4]IRA!$H$7:$CH$470,74,FALSE)</f>
        <v>0</v>
      </c>
      <c r="BJ102" s="46">
        <f>VLOOKUP($H102,[4]IRA!$H$7:$CH$470,75,FALSE)</f>
        <v>0</v>
      </c>
      <c r="BK102" s="46">
        <f>VLOOKUP($H102,[4]IRA!$H$7:$CH$470,76,FALSE)</f>
        <v>0</v>
      </c>
      <c r="BL102" s="46">
        <f>VLOOKUP($H102,[4]IRA!$H$7:$CH$470,77,FALSE)</f>
        <v>0</v>
      </c>
      <c r="BM102" s="46">
        <f>VLOOKUP($H102,[4]IRA!$H$7:$CH$470,78,FALSE)</f>
        <v>0</v>
      </c>
      <c r="BN102" s="46">
        <f>VLOOKUP($H102,[4]IRA!$H$7:$CH$470,79,FALSE)</f>
        <v>0</v>
      </c>
      <c r="BO102" s="14"/>
      <c r="BP102" s="14">
        <f t="shared" si="18"/>
        <v>38</v>
      </c>
      <c r="BQ102" s="21">
        <f t="shared" si="19"/>
        <v>0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199999999999999" x14ac:dyDescent="0.2">
      <c r="A103" s="18" t="s">
        <v>181</v>
      </c>
      <c r="B103" s="18" t="s">
        <v>201</v>
      </c>
      <c r="C103" s="46">
        <v>407</v>
      </c>
      <c r="D103" s="17" t="s">
        <v>584</v>
      </c>
      <c r="E103" s="17" t="s">
        <v>181</v>
      </c>
      <c r="F103" s="18" t="s">
        <v>180</v>
      </c>
      <c r="G103" s="18" t="s">
        <v>824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1</v>
      </c>
      <c r="L103" s="46">
        <f>VLOOKUP($H103,[1]EDA!$H$6:$BH$469,44,FALSE)</f>
        <v>2</v>
      </c>
      <c r="M103" s="46">
        <f>VLOOKUP($H103,[1]EDA!$H$6:$BH$469,45,FALSE)</f>
        <v>1</v>
      </c>
      <c r="N103" s="46">
        <f>VLOOKUP($H103,[1]EDA!$H$6:$BH$469,46,FALSE)</f>
        <v>5</v>
      </c>
      <c r="O103" s="46">
        <f>VLOOKUP($H103,[1]EDA!$H$6:$BH$469,47,FALSE)</f>
        <v>0</v>
      </c>
      <c r="P103" s="46">
        <f>VLOOKUP($H103,[1]EDA!$H$6:$BH$469,48,FALSE)</f>
        <v>0</v>
      </c>
      <c r="Q103" s="46">
        <f>VLOOKUP($H103,[1]EDA!$H$6:$BH$469,49,FALSE)</f>
        <v>0</v>
      </c>
      <c r="R103" s="46">
        <f>VLOOKUP($H103,[1]EDA!$H$6:$BH$469,50,FALSE)</f>
        <v>0</v>
      </c>
      <c r="S103" s="46">
        <f>VLOOKUP($H103,[1]EDA!$H$6:$BH$469,51,FALSE)</f>
        <v>0</v>
      </c>
      <c r="T103" s="46">
        <f>VLOOKUP($H103,[1]EDA!$H$6:$BH$469,52,FALSE)</f>
        <v>0</v>
      </c>
      <c r="U103" s="46">
        <f>VLOOKUP($H103,[1]EDA!$H$6:$BH$469,53,FALSE)</f>
        <v>0</v>
      </c>
      <c r="V103" s="14"/>
      <c r="W103" s="14">
        <f t="shared" si="12"/>
        <v>9</v>
      </c>
      <c r="X103" s="21">
        <f t="shared" si="13"/>
        <v>0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/>
      <c r="AL103" s="49">
        <f t="shared" si="14"/>
        <v>0</v>
      </c>
      <c r="AM103" s="21">
        <f t="shared" si="15"/>
        <v>0</v>
      </c>
      <c r="AN103" s="46">
        <f>VLOOKUP($H103,[3]IRA!$H$6:$BH$469,42,FALSE)</f>
        <v>0</v>
      </c>
      <c r="AO103" s="46">
        <f>VLOOKUP($H103,[3]IRA!$H$6:$BH$469,43,FALSE)</f>
        <v>0</v>
      </c>
      <c r="AP103" s="46">
        <f>VLOOKUP($H103,[3]IRA!$H$6:$BH$469,44,FALSE)</f>
        <v>0</v>
      </c>
      <c r="AQ103" s="46">
        <f>VLOOKUP($H103,[3]IRA!$H$6:$BH$469,45,FALSE)</f>
        <v>0</v>
      </c>
      <c r="AR103" s="46">
        <f>VLOOKUP($H103,[3]IRA!$H$6:$BH$469,46,FALSE)</f>
        <v>0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0</v>
      </c>
      <c r="AX103" s="46">
        <f>VLOOKUP($H103,[3]IRA!$H$6:$BH$469,52,FALSE)</f>
        <v>0</v>
      </c>
      <c r="AY103" s="46">
        <f>VLOOKUP($H103,[3]IRA!$H$6:$BH$469,53,FALSE)</f>
        <v>0</v>
      </c>
      <c r="AZ103" s="24"/>
      <c r="BA103" s="24">
        <f t="shared" si="16"/>
        <v>0</v>
      </c>
      <c r="BB103" s="21">
        <f t="shared" si="17"/>
        <v>0</v>
      </c>
      <c r="BC103" s="46">
        <f>VLOOKUP($H103,[4]IRA!$H$7:$CH$470,68,FALSE)</f>
        <v>0</v>
      </c>
      <c r="BD103" s="46">
        <f>VLOOKUP($H103,[4]IRA!$H$7:$CH$470,69,FALSE)</f>
        <v>3</v>
      </c>
      <c r="BE103" s="46">
        <f>VLOOKUP($H103,[4]IRA!$H$7:$CH$470,70,FALSE)</f>
        <v>9</v>
      </c>
      <c r="BF103" s="46">
        <f>VLOOKUP($H103,[4]IRA!$H$7:$CH$470,71,FALSE)</f>
        <v>7</v>
      </c>
      <c r="BG103" s="46">
        <f>VLOOKUP($H103,[4]IRA!$H$7:$CH$470,72,FALSE)</f>
        <v>6</v>
      </c>
      <c r="BH103" s="46">
        <f>VLOOKUP($H103,[4]IRA!$H$7:$CH$470,73,FALSE)</f>
        <v>0</v>
      </c>
      <c r="BI103" s="46">
        <f>VLOOKUP($H103,[4]IRA!$H$7:$CH$470,74,FALSE)</f>
        <v>0</v>
      </c>
      <c r="BJ103" s="46">
        <f>VLOOKUP($H103,[4]IRA!$H$7:$CH$470,75,FALSE)</f>
        <v>0</v>
      </c>
      <c r="BK103" s="46">
        <f>VLOOKUP($H103,[4]IRA!$H$7:$CH$470,76,FALSE)</f>
        <v>0</v>
      </c>
      <c r="BL103" s="46">
        <f>VLOOKUP($H103,[4]IRA!$H$7:$CH$470,77,FALSE)</f>
        <v>0</v>
      </c>
      <c r="BM103" s="46">
        <f>VLOOKUP($H103,[4]IRA!$H$7:$CH$470,78,FALSE)</f>
        <v>0</v>
      </c>
      <c r="BN103" s="46">
        <f>VLOOKUP($H103,[4]IRA!$H$7:$CH$470,79,FALSE)</f>
        <v>0</v>
      </c>
      <c r="BO103" s="14"/>
      <c r="BP103" s="14">
        <f t="shared" si="18"/>
        <v>25</v>
      </c>
      <c r="BQ103" s="21">
        <f t="shared" si="19"/>
        <v>0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199999999999999" x14ac:dyDescent="0.2">
      <c r="A104" s="18" t="s">
        <v>181</v>
      </c>
      <c r="B104" s="18" t="s">
        <v>201</v>
      </c>
      <c r="C104" s="46">
        <v>407</v>
      </c>
      <c r="D104" s="17" t="s">
        <v>584</v>
      </c>
      <c r="E104" s="17" t="s">
        <v>181</v>
      </c>
      <c r="F104" s="18" t="s">
        <v>180</v>
      </c>
      <c r="G104" s="18" t="s">
        <v>824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0</v>
      </c>
      <c r="L104" s="46">
        <f>VLOOKUP($H104,[1]EDA!$H$6:$BH$469,44,FALSE)</f>
        <v>1</v>
      </c>
      <c r="M104" s="46">
        <f>VLOOKUP($H104,[1]EDA!$H$6:$BH$469,45,FALSE)</f>
        <v>1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0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/>
      <c r="W104" s="14">
        <f t="shared" si="12"/>
        <v>2</v>
      </c>
      <c r="X104" s="21">
        <f t="shared" si="13"/>
        <v>0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/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0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/>
      <c r="BA104" s="24">
        <f t="shared" si="16"/>
        <v>0</v>
      </c>
      <c r="BB104" s="21">
        <f t="shared" si="17"/>
        <v>0</v>
      </c>
      <c r="BC104" s="46">
        <f>VLOOKUP($H104,[4]IRA!$H$7:$CH$470,68,FALSE)</f>
        <v>0</v>
      </c>
      <c r="BD104" s="46">
        <f>VLOOKUP($H104,[4]IRA!$H$7:$CH$470,69,FALSE)</f>
        <v>1</v>
      </c>
      <c r="BE104" s="46">
        <f>VLOOKUP($H104,[4]IRA!$H$7:$CH$470,70,FALSE)</f>
        <v>3</v>
      </c>
      <c r="BF104" s="46">
        <f>VLOOKUP($H104,[4]IRA!$H$7:$CH$470,71,FALSE)</f>
        <v>8</v>
      </c>
      <c r="BG104" s="46">
        <f>VLOOKUP($H104,[4]IRA!$H$7:$CH$470,72,FALSE)</f>
        <v>0</v>
      </c>
      <c r="BH104" s="46">
        <f>VLOOKUP($H104,[4]IRA!$H$7:$CH$470,73,FALSE)</f>
        <v>0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/>
      <c r="BP104" s="14">
        <f t="shared" si="18"/>
        <v>12</v>
      </c>
      <c r="BQ104" s="21">
        <f t="shared" si="19"/>
        <v>0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199999999999999" x14ac:dyDescent="0.2">
      <c r="A105" s="18" t="s">
        <v>181</v>
      </c>
      <c r="B105" s="18" t="s">
        <v>329</v>
      </c>
      <c r="C105" s="46">
        <v>407</v>
      </c>
      <c r="D105" s="17" t="s">
        <v>584</v>
      </c>
      <c r="E105" s="17" t="s">
        <v>181</v>
      </c>
      <c r="F105" s="18" t="s">
        <v>333</v>
      </c>
      <c r="G105" s="18" t="s">
        <v>823</v>
      </c>
      <c r="H105" s="18">
        <v>101</v>
      </c>
      <c r="I105" s="18" t="s">
        <v>333</v>
      </c>
      <c r="J105" s="47">
        <f>VLOOKUP($H105,[1]EDA!$H$6:$BH$469,42,FALSE)</f>
        <v>7</v>
      </c>
      <c r="K105" s="46">
        <f>VLOOKUP($H105,[1]EDA!$H$6:$BH$469,43,FALSE)</f>
        <v>4</v>
      </c>
      <c r="L105" s="46">
        <f>VLOOKUP($H105,[1]EDA!$H$6:$BH$469,44,FALSE)</f>
        <v>10</v>
      </c>
      <c r="M105" s="46">
        <f>VLOOKUP($H105,[1]EDA!$H$6:$BH$469,45,FALSE)</f>
        <v>10</v>
      </c>
      <c r="N105" s="46">
        <f>VLOOKUP($H105,[1]EDA!$H$6:$BH$469,46,FALSE)</f>
        <v>16</v>
      </c>
      <c r="O105" s="46">
        <f>VLOOKUP($H105,[1]EDA!$H$6:$BH$469,47,FALSE)</f>
        <v>8</v>
      </c>
      <c r="P105" s="46">
        <f>VLOOKUP($H105,[1]EDA!$H$6:$BH$469,48,FALSE)</f>
        <v>0</v>
      </c>
      <c r="Q105" s="46">
        <f>VLOOKUP($H105,[1]EDA!$H$6:$BH$469,49,FALSE)</f>
        <v>0</v>
      </c>
      <c r="R105" s="46">
        <f>VLOOKUP($H105,[1]EDA!$H$6:$BH$469,50,FALSE)</f>
        <v>0</v>
      </c>
      <c r="S105" s="46">
        <f>VLOOKUP($H105,[1]EDA!$H$6:$BH$469,51,FALSE)</f>
        <v>0</v>
      </c>
      <c r="T105" s="46">
        <f>VLOOKUP($H105,[1]EDA!$H$6:$BH$469,52,FALSE)</f>
        <v>0</v>
      </c>
      <c r="U105" s="46">
        <f>VLOOKUP($H105,[1]EDA!$H$6:$BH$469,53,FALSE)</f>
        <v>0</v>
      </c>
      <c r="V105" s="14"/>
      <c r="W105" s="14">
        <f t="shared" si="12"/>
        <v>55</v>
      </c>
      <c r="X105" s="21">
        <f t="shared" si="13"/>
        <v>0</v>
      </c>
      <c r="Y105" s="46">
        <f>VLOOKUP($H105,[2]EDA!$H$6:$AU$469,29,FALSE)</f>
        <v>0</v>
      </c>
      <c r="Z105" s="46">
        <f>VLOOKUP($H105,[2]EDA!$H$6:$AU$469,30,FALSE)</f>
        <v>0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/>
      <c r="AL105" s="49">
        <f t="shared" si="14"/>
        <v>0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0</v>
      </c>
      <c r="AR105" s="46">
        <f>VLOOKUP($H105,[3]IRA!$H$6:$BH$469,46,FALSE)</f>
        <v>0</v>
      </c>
      <c r="AS105" s="46">
        <f>VLOOKUP($H105,[3]IRA!$H$6:$BH$469,47,FALSE)</f>
        <v>0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/>
      <c r="BA105" s="24">
        <f t="shared" si="16"/>
        <v>0</v>
      </c>
      <c r="BB105" s="21">
        <f t="shared" si="17"/>
        <v>0</v>
      </c>
      <c r="BC105" s="46">
        <f>VLOOKUP($H105,[4]IRA!$H$7:$CH$470,68,FALSE)</f>
        <v>21</v>
      </c>
      <c r="BD105" s="46">
        <f>VLOOKUP($H105,[4]IRA!$H$7:$CH$470,69,FALSE)</f>
        <v>23</v>
      </c>
      <c r="BE105" s="46">
        <f>VLOOKUP($H105,[4]IRA!$H$7:$CH$470,70,FALSE)</f>
        <v>69</v>
      </c>
      <c r="BF105" s="46">
        <f>VLOOKUP($H105,[4]IRA!$H$7:$CH$470,71,FALSE)</f>
        <v>64</v>
      </c>
      <c r="BG105" s="46">
        <f>VLOOKUP($H105,[4]IRA!$H$7:$CH$470,72,FALSE)</f>
        <v>73</v>
      </c>
      <c r="BH105" s="46">
        <f>VLOOKUP($H105,[4]IRA!$H$7:$CH$470,73,FALSE)</f>
        <v>7</v>
      </c>
      <c r="BI105" s="46">
        <f>VLOOKUP($H105,[4]IRA!$H$7:$CH$470,74,FALSE)</f>
        <v>0</v>
      </c>
      <c r="BJ105" s="46">
        <f>VLOOKUP($H105,[4]IRA!$H$7:$CH$470,75,FALSE)</f>
        <v>0</v>
      </c>
      <c r="BK105" s="46">
        <f>VLOOKUP($H105,[4]IRA!$H$7:$CH$470,76,FALSE)</f>
        <v>0</v>
      </c>
      <c r="BL105" s="46">
        <f>VLOOKUP($H105,[4]IRA!$H$7:$CH$470,77,FALSE)</f>
        <v>0</v>
      </c>
      <c r="BM105" s="46">
        <f>VLOOKUP($H105,[4]IRA!$H$7:$CH$470,78,FALSE)</f>
        <v>0</v>
      </c>
      <c r="BN105" s="46">
        <f>VLOOKUP($H105,[4]IRA!$H$7:$CH$470,79,FALSE)</f>
        <v>0</v>
      </c>
      <c r="BO105" s="14"/>
      <c r="BP105" s="14">
        <f t="shared" si="18"/>
        <v>257</v>
      </c>
      <c r="BQ105" s="21">
        <f t="shared" si="19"/>
        <v>0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199999999999999" x14ac:dyDescent="0.2">
      <c r="A106" s="18" t="s">
        <v>181</v>
      </c>
      <c r="B106" s="18" t="s">
        <v>329</v>
      </c>
      <c r="C106" s="46">
        <v>407</v>
      </c>
      <c r="D106" s="17" t="s">
        <v>584</v>
      </c>
      <c r="E106" s="17" t="s">
        <v>181</v>
      </c>
      <c r="F106" s="18" t="s">
        <v>333</v>
      </c>
      <c r="G106" s="18" t="s">
        <v>824</v>
      </c>
      <c r="H106" s="18">
        <v>102</v>
      </c>
      <c r="I106" s="18" t="s">
        <v>331</v>
      </c>
      <c r="J106" s="47">
        <f>VLOOKUP($H106,[1]EDA!$H$6:$BH$469,42,FALSE)</f>
        <v>1</v>
      </c>
      <c r="K106" s="46">
        <f>VLOOKUP($H106,[1]EDA!$H$6:$BH$469,43,FALSE)</f>
        <v>7</v>
      </c>
      <c r="L106" s="46">
        <f>VLOOKUP($H106,[1]EDA!$H$6:$BH$469,44,FALSE)</f>
        <v>15</v>
      </c>
      <c r="M106" s="46">
        <f>VLOOKUP($H106,[1]EDA!$H$6:$BH$469,45,FALSE)</f>
        <v>3</v>
      </c>
      <c r="N106" s="46">
        <f>VLOOKUP($H106,[1]EDA!$H$6:$BH$469,46,FALSE)</f>
        <v>7</v>
      </c>
      <c r="O106" s="46">
        <f>VLOOKUP($H106,[1]EDA!$H$6:$BH$469,47,FALSE)</f>
        <v>0</v>
      </c>
      <c r="P106" s="46">
        <f>VLOOKUP($H106,[1]EDA!$H$6:$BH$469,48,FALSE)</f>
        <v>0</v>
      </c>
      <c r="Q106" s="46">
        <f>VLOOKUP($H106,[1]EDA!$H$6:$BH$469,49,FALSE)</f>
        <v>0</v>
      </c>
      <c r="R106" s="46">
        <f>VLOOKUP($H106,[1]EDA!$H$6:$BH$469,50,FALSE)</f>
        <v>0</v>
      </c>
      <c r="S106" s="46">
        <f>VLOOKUP($H106,[1]EDA!$H$6:$BH$469,51,FALSE)</f>
        <v>0</v>
      </c>
      <c r="T106" s="46">
        <f>VLOOKUP($H106,[1]EDA!$H$6:$BH$469,52,FALSE)</f>
        <v>0</v>
      </c>
      <c r="U106" s="46">
        <f>VLOOKUP($H106,[1]EDA!$H$6:$BH$469,53,FALSE)</f>
        <v>0</v>
      </c>
      <c r="V106" s="14"/>
      <c r="W106" s="14">
        <f t="shared" si="12"/>
        <v>33</v>
      </c>
      <c r="X106" s="21">
        <f t="shared" si="13"/>
        <v>0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0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/>
      <c r="AL106" s="49">
        <f t="shared" si="14"/>
        <v>0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/>
      <c r="BA106" s="24">
        <f t="shared" si="16"/>
        <v>0</v>
      </c>
      <c r="BB106" s="21">
        <f t="shared" si="17"/>
        <v>0</v>
      </c>
      <c r="BC106" s="46">
        <f>VLOOKUP($H106,[4]IRA!$H$7:$CH$470,68,FALSE)</f>
        <v>16</v>
      </c>
      <c r="BD106" s="46">
        <f>VLOOKUP($H106,[4]IRA!$H$7:$CH$470,69,FALSE)</f>
        <v>50</v>
      </c>
      <c r="BE106" s="46">
        <f>VLOOKUP($H106,[4]IRA!$H$7:$CH$470,70,FALSE)</f>
        <v>22</v>
      </c>
      <c r="BF106" s="46">
        <f>VLOOKUP($H106,[4]IRA!$H$7:$CH$470,71,FALSE)</f>
        <v>14</v>
      </c>
      <c r="BG106" s="46">
        <f>VLOOKUP($H106,[4]IRA!$H$7:$CH$470,72,FALSE)</f>
        <v>18</v>
      </c>
      <c r="BH106" s="46">
        <f>VLOOKUP($H106,[4]IRA!$H$7:$CH$470,73,FALSE)</f>
        <v>0</v>
      </c>
      <c r="BI106" s="46">
        <f>VLOOKUP($H106,[4]IRA!$H$7:$CH$470,74,FALSE)</f>
        <v>0</v>
      </c>
      <c r="BJ106" s="46">
        <f>VLOOKUP($H106,[4]IRA!$H$7:$CH$470,75,FALSE)</f>
        <v>0</v>
      </c>
      <c r="BK106" s="46">
        <f>VLOOKUP($H106,[4]IRA!$H$7:$CH$470,76,FALSE)</f>
        <v>0</v>
      </c>
      <c r="BL106" s="46">
        <f>VLOOKUP($H106,[4]IRA!$H$7:$CH$470,77,FALSE)</f>
        <v>0</v>
      </c>
      <c r="BM106" s="46">
        <f>VLOOKUP($H106,[4]IRA!$H$7:$CH$470,78,FALSE)</f>
        <v>0</v>
      </c>
      <c r="BN106" s="46">
        <f>VLOOKUP($H106,[4]IRA!$H$7:$CH$470,79,FALSE)</f>
        <v>0</v>
      </c>
      <c r="BO106" s="14"/>
      <c r="BP106" s="14">
        <f t="shared" si="18"/>
        <v>120</v>
      </c>
      <c r="BQ106" s="21">
        <f t="shared" si="19"/>
        <v>0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199999999999999" x14ac:dyDescent="0.2">
      <c r="A107" s="18" t="s">
        <v>181</v>
      </c>
      <c r="B107" s="18" t="s">
        <v>329</v>
      </c>
      <c r="C107" s="46">
        <v>407</v>
      </c>
      <c r="D107" s="17" t="s">
        <v>584</v>
      </c>
      <c r="E107" s="17" t="s">
        <v>181</v>
      </c>
      <c r="F107" s="18" t="s">
        <v>333</v>
      </c>
      <c r="G107" s="18" t="s">
        <v>824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0</v>
      </c>
      <c r="M107" s="46">
        <f>VLOOKUP($H107,[1]EDA!$H$6:$BH$469,45,FALSE)</f>
        <v>1</v>
      </c>
      <c r="N107" s="46">
        <f>VLOOKUP($H107,[1]EDA!$H$6:$BH$469,46,FALSE)</f>
        <v>4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0</v>
      </c>
      <c r="R107" s="46">
        <f>VLOOKUP($H107,[1]EDA!$H$6:$BH$469,50,FALSE)</f>
        <v>0</v>
      </c>
      <c r="S107" s="46">
        <f>VLOOKUP($H107,[1]EDA!$H$6:$BH$469,51,FALSE)</f>
        <v>0</v>
      </c>
      <c r="T107" s="46">
        <f>VLOOKUP($H107,[1]EDA!$H$6:$BH$469,52,FALSE)</f>
        <v>0</v>
      </c>
      <c r="U107" s="46">
        <f>VLOOKUP($H107,[1]EDA!$H$6:$BH$469,53,FALSE)</f>
        <v>0</v>
      </c>
      <c r="V107" s="14"/>
      <c r="W107" s="14">
        <f t="shared" si="12"/>
        <v>5</v>
      </c>
      <c r="X107" s="21">
        <f t="shared" si="13"/>
        <v>0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/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1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/>
      <c r="BA107" s="24">
        <f t="shared" si="16"/>
        <v>1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0</v>
      </c>
      <c r="BF107" s="46">
        <f>VLOOKUP($H107,[4]IRA!$H$7:$CH$470,71,FALSE)</f>
        <v>2</v>
      </c>
      <c r="BG107" s="46">
        <f>VLOOKUP($H107,[4]IRA!$H$7:$CH$470,72,FALSE)</f>
        <v>1</v>
      </c>
      <c r="BH107" s="46">
        <f>VLOOKUP($H107,[4]IRA!$H$7:$CH$470,73,FALSE)</f>
        <v>0</v>
      </c>
      <c r="BI107" s="46">
        <f>VLOOKUP($H107,[4]IRA!$H$7:$CH$470,74,FALSE)</f>
        <v>0</v>
      </c>
      <c r="BJ107" s="46">
        <f>VLOOKUP($H107,[4]IRA!$H$7:$CH$470,75,FALSE)</f>
        <v>0</v>
      </c>
      <c r="BK107" s="46">
        <f>VLOOKUP($H107,[4]IRA!$H$7:$CH$470,76,FALSE)</f>
        <v>0</v>
      </c>
      <c r="BL107" s="46">
        <f>VLOOKUP($H107,[4]IRA!$H$7:$CH$470,77,FALSE)</f>
        <v>0</v>
      </c>
      <c r="BM107" s="46">
        <f>VLOOKUP($H107,[4]IRA!$H$7:$CH$470,78,FALSE)</f>
        <v>0</v>
      </c>
      <c r="BN107" s="46">
        <f>VLOOKUP($H107,[4]IRA!$H$7:$CH$470,79,FALSE)</f>
        <v>0</v>
      </c>
      <c r="BO107" s="14"/>
      <c r="BP107" s="14">
        <f t="shared" si="18"/>
        <v>3</v>
      </c>
      <c r="BQ107" s="21">
        <f t="shared" si="19"/>
        <v>0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199999999999999" x14ac:dyDescent="0.2">
      <c r="A108" s="18" t="s">
        <v>181</v>
      </c>
      <c r="B108" s="18" t="s">
        <v>329</v>
      </c>
      <c r="C108" s="46">
        <v>407</v>
      </c>
      <c r="D108" s="17" t="s">
        <v>584</v>
      </c>
      <c r="E108" s="17" t="s">
        <v>181</v>
      </c>
      <c r="F108" s="18" t="s">
        <v>333</v>
      </c>
      <c r="G108" s="18" t="s">
        <v>823</v>
      </c>
      <c r="H108" s="18">
        <v>104</v>
      </c>
      <c r="I108" s="18" t="s">
        <v>328</v>
      </c>
      <c r="J108" s="47">
        <f>VLOOKUP($H108,[1]EDA!$H$6:$BH$469,42,FALSE)</f>
        <v>0</v>
      </c>
      <c r="K108" s="46">
        <f>VLOOKUP($H108,[1]EDA!$H$6:$BH$469,43,FALSE)</f>
        <v>13</v>
      </c>
      <c r="L108" s="46">
        <f>VLOOKUP($H108,[1]EDA!$H$6:$BH$469,44,FALSE)</f>
        <v>30</v>
      </c>
      <c r="M108" s="46">
        <f>VLOOKUP($H108,[1]EDA!$H$6:$BH$469,45,FALSE)</f>
        <v>19</v>
      </c>
      <c r="N108" s="46">
        <f>VLOOKUP($H108,[1]EDA!$H$6:$BH$469,46,FALSE)</f>
        <v>12</v>
      </c>
      <c r="O108" s="46">
        <f>VLOOKUP($H108,[1]EDA!$H$6:$BH$469,47,FALSE)</f>
        <v>0</v>
      </c>
      <c r="P108" s="46">
        <f>VLOOKUP($H108,[1]EDA!$H$6:$BH$469,48,FALSE)</f>
        <v>0</v>
      </c>
      <c r="Q108" s="46">
        <f>VLOOKUP($H108,[1]EDA!$H$6:$BH$469,49,FALSE)</f>
        <v>0</v>
      </c>
      <c r="R108" s="46">
        <f>VLOOKUP($H108,[1]EDA!$H$6:$BH$469,50,FALSE)</f>
        <v>0</v>
      </c>
      <c r="S108" s="46">
        <f>VLOOKUP($H108,[1]EDA!$H$6:$BH$469,51,FALSE)</f>
        <v>0</v>
      </c>
      <c r="T108" s="46">
        <f>VLOOKUP($H108,[1]EDA!$H$6:$BH$469,52,FALSE)</f>
        <v>0</v>
      </c>
      <c r="U108" s="46">
        <f>VLOOKUP($H108,[1]EDA!$H$6:$BH$469,53,FALSE)</f>
        <v>0</v>
      </c>
      <c r="V108" s="14"/>
      <c r="W108" s="14">
        <f t="shared" si="12"/>
        <v>74</v>
      </c>
      <c r="X108" s="21">
        <f t="shared" si="13"/>
        <v>0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/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/>
      <c r="BA108" s="24">
        <f t="shared" si="16"/>
        <v>0</v>
      </c>
      <c r="BB108" s="21">
        <f t="shared" si="17"/>
        <v>0</v>
      </c>
      <c r="BC108" s="46">
        <f>VLOOKUP($H108,[4]IRA!$H$7:$CH$470,68,FALSE)</f>
        <v>0</v>
      </c>
      <c r="BD108" s="46">
        <f>VLOOKUP($H108,[4]IRA!$H$7:$CH$470,69,FALSE)</f>
        <v>33</v>
      </c>
      <c r="BE108" s="46">
        <f>VLOOKUP($H108,[4]IRA!$H$7:$CH$470,70,FALSE)</f>
        <v>19</v>
      </c>
      <c r="BF108" s="46">
        <f>VLOOKUP($H108,[4]IRA!$H$7:$CH$470,71,FALSE)</f>
        <v>17</v>
      </c>
      <c r="BG108" s="46">
        <f>VLOOKUP($H108,[4]IRA!$H$7:$CH$470,72,FALSE)</f>
        <v>17</v>
      </c>
      <c r="BH108" s="46">
        <f>VLOOKUP($H108,[4]IRA!$H$7:$CH$470,73,FALSE)</f>
        <v>0</v>
      </c>
      <c r="BI108" s="46">
        <f>VLOOKUP($H108,[4]IRA!$H$7:$CH$470,74,FALSE)</f>
        <v>0</v>
      </c>
      <c r="BJ108" s="46">
        <f>VLOOKUP($H108,[4]IRA!$H$7:$CH$470,75,FALSE)</f>
        <v>0</v>
      </c>
      <c r="BK108" s="46">
        <f>VLOOKUP($H108,[4]IRA!$H$7:$CH$470,76,FALSE)</f>
        <v>0</v>
      </c>
      <c r="BL108" s="46">
        <f>VLOOKUP($H108,[4]IRA!$H$7:$CH$470,77,FALSE)</f>
        <v>0</v>
      </c>
      <c r="BM108" s="46">
        <f>VLOOKUP($H108,[4]IRA!$H$7:$CH$470,78,FALSE)</f>
        <v>0</v>
      </c>
      <c r="BN108" s="46">
        <f>VLOOKUP($H108,[4]IRA!$H$7:$CH$470,79,FALSE)</f>
        <v>0</v>
      </c>
      <c r="BO108" s="14"/>
      <c r="BP108" s="14">
        <f t="shared" si="18"/>
        <v>86</v>
      </c>
      <c r="BQ108" s="21">
        <f t="shared" si="19"/>
        <v>0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199999999999999" x14ac:dyDescent="0.2">
      <c r="A109" s="18" t="s">
        <v>181</v>
      </c>
      <c r="B109" s="18" t="s">
        <v>342</v>
      </c>
      <c r="C109" s="46">
        <v>407</v>
      </c>
      <c r="D109" s="17" t="s">
        <v>584</v>
      </c>
      <c r="E109" s="17" t="s">
        <v>181</v>
      </c>
      <c r="F109" s="18" t="s">
        <v>587</v>
      </c>
      <c r="G109" s="18" t="s">
        <v>825</v>
      </c>
      <c r="H109" s="18">
        <v>105</v>
      </c>
      <c r="I109" s="18" t="s">
        <v>343</v>
      </c>
      <c r="J109" s="47">
        <f>VLOOKUP($H109,[1]EDA!$H$6:$BH$469,42,FALSE)</f>
        <v>13</v>
      </c>
      <c r="K109" s="46">
        <f>VLOOKUP($H109,[1]EDA!$H$6:$BH$469,43,FALSE)</f>
        <v>15</v>
      </c>
      <c r="L109" s="46">
        <f>VLOOKUP($H109,[1]EDA!$H$6:$BH$469,44,FALSE)</f>
        <v>5</v>
      </c>
      <c r="M109" s="46">
        <f>VLOOKUP($H109,[1]EDA!$H$6:$BH$469,45,FALSE)</f>
        <v>8</v>
      </c>
      <c r="N109" s="46">
        <f>VLOOKUP($H109,[1]EDA!$H$6:$BH$469,46,FALSE)</f>
        <v>21</v>
      </c>
      <c r="O109" s="46">
        <f>VLOOKUP($H109,[1]EDA!$H$6:$BH$469,47,FALSE)</f>
        <v>11</v>
      </c>
      <c r="P109" s="46">
        <f>VLOOKUP($H109,[1]EDA!$H$6:$BH$469,48,FALSE)</f>
        <v>0</v>
      </c>
      <c r="Q109" s="46">
        <f>VLOOKUP($H109,[1]EDA!$H$6:$BH$469,49,FALSE)</f>
        <v>0</v>
      </c>
      <c r="R109" s="46">
        <f>VLOOKUP($H109,[1]EDA!$H$6:$BH$469,50,FALSE)</f>
        <v>0</v>
      </c>
      <c r="S109" s="46">
        <f>VLOOKUP($H109,[1]EDA!$H$6:$BH$469,51,FALSE)</f>
        <v>0</v>
      </c>
      <c r="T109" s="46">
        <f>VLOOKUP($H109,[1]EDA!$H$6:$BH$469,52,FALSE)</f>
        <v>0</v>
      </c>
      <c r="U109" s="46">
        <f>VLOOKUP($H109,[1]EDA!$H$6:$BH$469,53,FALSE)</f>
        <v>0</v>
      </c>
      <c r="V109" s="14"/>
      <c r="W109" s="14">
        <f t="shared" si="12"/>
        <v>73</v>
      </c>
      <c r="X109" s="21">
        <f t="shared" si="13"/>
        <v>0</v>
      </c>
      <c r="Y109" s="46">
        <f>VLOOKUP($H109,[2]EDA!$H$6:$AU$469,29,FALSE)</f>
        <v>0</v>
      </c>
      <c r="Z109" s="46">
        <f>VLOOKUP($H109,[2]EDA!$H$6:$AU$469,30,FALSE)</f>
        <v>3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2</v>
      </c>
      <c r="AD109" s="46">
        <f>VLOOKUP($H109,[2]EDA!$H$6:$AU$469,34,FALSE)</f>
        <v>2</v>
      </c>
      <c r="AE109" s="46">
        <f>VLOOKUP($H109,[2]EDA!$H$6:$AU$469,35,FALSE)</f>
        <v>0</v>
      </c>
      <c r="AF109" s="46">
        <f>VLOOKUP($H109,[2]EDA!$H$6:$AU$469,36,FALSE)</f>
        <v>0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/>
      <c r="AL109" s="49">
        <f t="shared" si="14"/>
        <v>7</v>
      </c>
      <c r="AM109" s="21">
        <f t="shared" si="15"/>
        <v>0</v>
      </c>
      <c r="AN109" s="46">
        <f>VLOOKUP($H109,[3]IRA!$H$6:$BH$469,42,FALSE)</f>
        <v>4</v>
      </c>
      <c r="AO109" s="46">
        <f>VLOOKUP($H109,[3]IRA!$H$6:$BH$469,43,FALSE)</f>
        <v>2</v>
      </c>
      <c r="AP109" s="46">
        <f>VLOOKUP($H109,[3]IRA!$H$6:$BH$469,44,FALSE)</f>
        <v>11</v>
      </c>
      <c r="AQ109" s="46">
        <f>VLOOKUP($H109,[3]IRA!$H$6:$BH$469,45,FALSE)</f>
        <v>7</v>
      </c>
      <c r="AR109" s="46">
        <f>VLOOKUP($H109,[3]IRA!$H$6:$BH$469,46,FALSE)</f>
        <v>7</v>
      </c>
      <c r="AS109" s="46">
        <f>VLOOKUP($H109,[3]IRA!$H$6:$BH$469,47,FALSE)</f>
        <v>3</v>
      </c>
      <c r="AT109" s="46">
        <f>VLOOKUP($H109,[3]IRA!$H$6:$BH$469,48,FALSE)</f>
        <v>0</v>
      </c>
      <c r="AU109" s="46">
        <f>VLOOKUP($H109,[3]IRA!$H$6:$BH$469,49,FALSE)</f>
        <v>0</v>
      </c>
      <c r="AV109" s="46">
        <f>VLOOKUP($H109,[3]IRA!$H$6:$BH$469,50,FALSE)</f>
        <v>0</v>
      </c>
      <c r="AW109" s="46">
        <f>VLOOKUP($H109,[3]IRA!$H$6:$BH$469,51,FALSE)</f>
        <v>0</v>
      </c>
      <c r="AX109" s="46">
        <f>VLOOKUP($H109,[3]IRA!$H$6:$BH$469,52,FALSE)</f>
        <v>0</v>
      </c>
      <c r="AY109" s="46">
        <f>VLOOKUP($H109,[3]IRA!$H$6:$BH$469,53,FALSE)</f>
        <v>0</v>
      </c>
      <c r="AZ109" s="24"/>
      <c r="BA109" s="24">
        <f t="shared" si="16"/>
        <v>34</v>
      </c>
      <c r="BB109" s="21">
        <f t="shared" si="17"/>
        <v>0</v>
      </c>
      <c r="BC109" s="46">
        <f>VLOOKUP($H109,[4]IRA!$H$7:$CH$470,68,FALSE)</f>
        <v>12</v>
      </c>
      <c r="BD109" s="46">
        <f>VLOOKUP($H109,[4]IRA!$H$7:$CH$470,69,FALSE)</f>
        <v>12</v>
      </c>
      <c r="BE109" s="46">
        <f>VLOOKUP($H109,[4]IRA!$H$7:$CH$470,70,FALSE)</f>
        <v>27</v>
      </c>
      <c r="BF109" s="46">
        <f>VLOOKUP($H109,[4]IRA!$H$7:$CH$470,71,FALSE)</f>
        <v>22</v>
      </c>
      <c r="BG109" s="46">
        <f>VLOOKUP($H109,[4]IRA!$H$7:$CH$470,72,FALSE)</f>
        <v>49</v>
      </c>
      <c r="BH109" s="46">
        <f>VLOOKUP($H109,[4]IRA!$H$7:$CH$470,73,FALSE)</f>
        <v>20</v>
      </c>
      <c r="BI109" s="46">
        <f>VLOOKUP($H109,[4]IRA!$H$7:$CH$470,74,FALSE)</f>
        <v>0</v>
      </c>
      <c r="BJ109" s="46">
        <f>VLOOKUP($H109,[4]IRA!$H$7:$CH$470,75,FALSE)</f>
        <v>0</v>
      </c>
      <c r="BK109" s="46">
        <f>VLOOKUP($H109,[4]IRA!$H$7:$CH$470,76,FALSE)</f>
        <v>0</v>
      </c>
      <c r="BL109" s="46">
        <f>VLOOKUP($H109,[4]IRA!$H$7:$CH$470,77,FALSE)</f>
        <v>0</v>
      </c>
      <c r="BM109" s="46">
        <f>VLOOKUP($H109,[4]IRA!$H$7:$CH$470,78,FALSE)</f>
        <v>0</v>
      </c>
      <c r="BN109" s="46">
        <f>VLOOKUP($H109,[4]IRA!$H$7:$CH$470,79,FALSE)</f>
        <v>0</v>
      </c>
      <c r="BO109" s="14"/>
      <c r="BP109" s="14">
        <f t="shared" si="18"/>
        <v>142</v>
      </c>
      <c r="BQ109" s="21">
        <f t="shared" si="19"/>
        <v>0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199999999999999" x14ac:dyDescent="0.2">
      <c r="A110" s="18" t="s">
        <v>181</v>
      </c>
      <c r="B110" s="18" t="s">
        <v>342</v>
      </c>
      <c r="C110" s="46">
        <v>407</v>
      </c>
      <c r="D110" s="17" t="s">
        <v>584</v>
      </c>
      <c r="E110" s="17" t="s">
        <v>181</v>
      </c>
      <c r="F110" s="18" t="s">
        <v>587</v>
      </c>
      <c r="G110" s="18" t="s">
        <v>827</v>
      </c>
      <c r="H110" s="18">
        <v>106</v>
      </c>
      <c r="I110" s="18" t="s">
        <v>588</v>
      </c>
      <c r="J110" s="47">
        <f>VLOOKUP($H110,[1]EDA!$H$6:$BH$469,42,FALSE)</f>
        <v>2</v>
      </c>
      <c r="K110" s="46">
        <f>VLOOKUP($H110,[1]EDA!$H$6:$BH$469,43,FALSE)</f>
        <v>0</v>
      </c>
      <c r="L110" s="46">
        <f>VLOOKUP($H110,[1]EDA!$H$6:$BH$469,44,FALSE)</f>
        <v>0</v>
      </c>
      <c r="M110" s="46">
        <f>VLOOKUP($H110,[1]EDA!$H$6:$BH$469,45,FALSE)</f>
        <v>0</v>
      </c>
      <c r="N110" s="46">
        <f>VLOOKUP($H110,[1]EDA!$H$6:$BH$469,46,FALSE)</f>
        <v>0</v>
      </c>
      <c r="O110" s="46">
        <f>VLOOKUP($H110,[1]EDA!$H$6:$BH$469,47,FALSE)</f>
        <v>0</v>
      </c>
      <c r="P110" s="46">
        <f>VLOOKUP($H110,[1]EDA!$H$6:$BH$469,48,FALSE)</f>
        <v>0</v>
      </c>
      <c r="Q110" s="46">
        <f>VLOOKUP($H110,[1]EDA!$H$6:$BH$469,49,FALSE)</f>
        <v>0</v>
      </c>
      <c r="R110" s="46">
        <f>VLOOKUP($H110,[1]EDA!$H$6:$BH$469,50,FALSE)</f>
        <v>0</v>
      </c>
      <c r="S110" s="46">
        <f>VLOOKUP($H110,[1]EDA!$H$6:$BH$469,51,FALSE)</f>
        <v>0</v>
      </c>
      <c r="T110" s="46">
        <f>VLOOKUP($H110,[1]EDA!$H$6:$BH$469,52,FALSE)</f>
        <v>0</v>
      </c>
      <c r="U110" s="46">
        <f>VLOOKUP($H110,[1]EDA!$H$6:$BH$469,53,FALSE)</f>
        <v>0</v>
      </c>
      <c r="V110" s="14"/>
      <c r="W110" s="14">
        <f t="shared" si="12"/>
        <v>2</v>
      </c>
      <c r="X110" s="21">
        <f t="shared" si="13"/>
        <v>0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/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1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/>
      <c r="BA110" s="24">
        <f t="shared" si="16"/>
        <v>1</v>
      </c>
      <c r="BB110" s="21">
        <f t="shared" si="17"/>
        <v>0</v>
      </c>
      <c r="BC110" s="46">
        <f>VLOOKUP($H110,[4]IRA!$H$7:$CH$470,68,FALSE)</f>
        <v>10</v>
      </c>
      <c r="BD110" s="46">
        <f>VLOOKUP($H110,[4]IRA!$H$7:$CH$470,69,FALSE)</f>
        <v>8</v>
      </c>
      <c r="BE110" s="46">
        <f>VLOOKUP($H110,[4]IRA!$H$7:$CH$470,70,FALSE)</f>
        <v>2</v>
      </c>
      <c r="BF110" s="46">
        <f>VLOOKUP($H110,[4]IRA!$H$7:$CH$470,71,FALSE)</f>
        <v>19</v>
      </c>
      <c r="BG110" s="46">
        <f>VLOOKUP($H110,[4]IRA!$H$7:$CH$470,72,FALSE)</f>
        <v>3</v>
      </c>
      <c r="BH110" s="46">
        <f>VLOOKUP($H110,[4]IRA!$H$7:$CH$470,73,FALSE)</f>
        <v>0</v>
      </c>
      <c r="BI110" s="46">
        <f>VLOOKUP($H110,[4]IRA!$H$7:$CH$470,74,FALSE)</f>
        <v>0</v>
      </c>
      <c r="BJ110" s="46">
        <f>VLOOKUP($H110,[4]IRA!$H$7:$CH$470,75,FALSE)</f>
        <v>0</v>
      </c>
      <c r="BK110" s="46">
        <f>VLOOKUP($H110,[4]IRA!$H$7:$CH$470,76,FALSE)</f>
        <v>0</v>
      </c>
      <c r="BL110" s="46">
        <f>VLOOKUP($H110,[4]IRA!$H$7:$CH$470,77,FALSE)</f>
        <v>0</v>
      </c>
      <c r="BM110" s="46">
        <f>VLOOKUP($H110,[4]IRA!$H$7:$CH$470,78,FALSE)</f>
        <v>0</v>
      </c>
      <c r="BN110" s="46">
        <f>VLOOKUP($H110,[4]IRA!$H$7:$CH$470,79,FALSE)</f>
        <v>0</v>
      </c>
      <c r="BO110" s="14"/>
      <c r="BP110" s="14">
        <f t="shared" si="18"/>
        <v>42</v>
      </c>
      <c r="BQ110" s="21">
        <f t="shared" si="19"/>
        <v>0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199999999999999" x14ac:dyDescent="0.2">
      <c r="A111" s="18" t="s">
        <v>181</v>
      </c>
      <c r="B111" s="18" t="s">
        <v>342</v>
      </c>
      <c r="C111" s="46">
        <v>407</v>
      </c>
      <c r="D111" s="17" t="s">
        <v>584</v>
      </c>
      <c r="E111" s="17" t="s">
        <v>181</v>
      </c>
      <c r="F111" s="18" t="s">
        <v>587</v>
      </c>
      <c r="G111" s="18" t="s">
        <v>824</v>
      </c>
      <c r="H111" s="18">
        <v>107</v>
      </c>
      <c r="I111" s="18" t="s">
        <v>347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0</v>
      </c>
      <c r="M111" s="46">
        <f>VLOOKUP($H111,[1]EDA!$H$6:$BH$469,45,FALSE)</f>
        <v>0</v>
      </c>
      <c r="N111" s="46">
        <f>VLOOKUP($H111,[1]EDA!$H$6:$BH$469,46,FALSE)</f>
        <v>0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0</v>
      </c>
      <c r="S111" s="46">
        <f>VLOOKUP($H111,[1]EDA!$H$6:$BH$469,51,FALSE)</f>
        <v>0</v>
      </c>
      <c r="T111" s="46">
        <f>VLOOKUP($H111,[1]EDA!$H$6:$BH$469,52,FALSE)</f>
        <v>0</v>
      </c>
      <c r="U111" s="46">
        <f>VLOOKUP($H111,[1]EDA!$H$6:$BH$469,53,FALSE)</f>
        <v>0</v>
      </c>
      <c r="V111" s="14"/>
      <c r="W111" s="14">
        <f t="shared" si="12"/>
        <v>0</v>
      </c>
      <c r="X111" s="21">
        <f t="shared" si="13"/>
        <v>0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/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0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/>
      <c r="BA111" s="24">
        <f t="shared" si="16"/>
        <v>0</v>
      </c>
      <c r="BB111" s="21">
        <f t="shared" si="17"/>
        <v>0</v>
      </c>
      <c r="BC111" s="46">
        <f>VLOOKUP($H111,[4]IRA!$H$7:$CH$470,68,FALSE)</f>
        <v>2</v>
      </c>
      <c r="BD111" s="46">
        <f>VLOOKUP($H111,[4]IRA!$H$7:$CH$470,69,FALSE)</f>
        <v>2</v>
      </c>
      <c r="BE111" s="46">
        <f>VLOOKUP($H111,[4]IRA!$H$7:$CH$470,70,FALSE)</f>
        <v>0</v>
      </c>
      <c r="BF111" s="46">
        <f>VLOOKUP($H111,[4]IRA!$H$7:$CH$470,71,FALSE)</f>
        <v>2</v>
      </c>
      <c r="BG111" s="46">
        <f>VLOOKUP($H111,[4]IRA!$H$7:$CH$470,72,FALSE)</f>
        <v>0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/>
      <c r="BP111" s="14">
        <f t="shared" si="18"/>
        <v>6</v>
      </c>
      <c r="BQ111" s="21">
        <f t="shared" si="19"/>
        <v>0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199999999999999" x14ac:dyDescent="0.2">
      <c r="A112" s="18" t="s">
        <v>181</v>
      </c>
      <c r="B112" s="18" t="s">
        <v>342</v>
      </c>
      <c r="C112" s="46">
        <v>407</v>
      </c>
      <c r="D112" s="17" t="s">
        <v>584</v>
      </c>
      <c r="E112" s="17" t="s">
        <v>181</v>
      </c>
      <c r="F112" s="18" t="s">
        <v>587</v>
      </c>
      <c r="G112" s="18" t="s">
        <v>824</v>
      </c>
      <c r="H112" s="18">
        <v>108</v>
      </c>
      <c r="I112" s="18" t="s">
        <v>348</v>
      </c>
      <c r="J112" s="47">
        <f>VLOOKUP($H112,[1]EDA!$H$6:$BH$469,42,FALSE)</f>
        <v>0</v>
      </c>
      <c r="K112" s="46">
        <f>VLOOKUP($H112,[1]EDA!$H$6:$BH$469,43,FALSE)</f>
        <v>1</v>
      </c>
      <c r="L112" s="46">
        <f>VLOOKUP($H112,[1]EDA!$H$6:$BH$469,44,FALSE)</f>
        <v>0</v>
      </c>
      <c r="M112" s="46">
        <f>VLOOKUP($H112,[1]EDA!$H$6:$BH$469,45,FALSE)</f>
        <v>0</v>
      </c>
      <c r="N112" s="46">
        <f>VLOOKUP($H112,[1]EDA!$H$6:$BH$469,46,FALSE)</f>
        <v>2</v>
      </c>
      <c r="O112" s="46">
        <f>VLOOKUP($H112,[1]EDA!$H$6:$BH$469,47,FALSE)</f>
        <v>0</v>
      </c>
      <c r="P112" s="46">
        <f>VLOOKUP($H112,[1]EDA!$H$6:$BH$469,48,FALSE)</f>
        <v>0</v>
      </c>
      <c r="Q112" s="46">
        <f>VLOOKUP($H112,[1]EDA!$H$6:$BH$469,49,FALSE)</f>
        <v>0</v>
      </c>
      <c r="R112" s="46">
        <f>VLOOKUP($H112,[1]EDA!$H$6:$BH$469,50,FALSE)</f>
        <v>0</v>
      </c>
      <c r="S112" s="46">
        <f>VLOOKUP($H112,[1]EDA!$H$6:$BH$469,51,FALSE)</f>
        <v>0</v>
      </c>
      <c r="T112" s="46">
        <f>VLOOKUP($H112,[1]EDA!$H$6:$BH$469,52,FALSE)</f>
        <v>0</v>
      </c>
      <c r="U112" s="46">
        <f>VLOOKUP($H112,[1]EDA!$H$6:$BH$469,53,FALSE)</f>
        <v>0</v>
      </c>
      <c r="V112" s="14"/>
      <c r="W112" s="14">
        <f t="shared" si="12"/>
        <v>3</v>
      </c>
      <c r="X112" s="21">
        <f t="shared" si="13"/>
        <v>0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/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0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/>
      <c r="BA112" s="24">
        <f t="shared" si="16"/>
        <v>0</v>
      </c>
      <c r="BB112" s="21">
        <f t="shared" si="17"/>
        <v>0</v>
      </c>
      <c r="BC112" s="46">
        <f>VLOOKUP($H112,[4]IRA!$H$7:$CH$470,68,FALSE)</f>
        <v>4</v>
      </c>
      <c r="BD112" s="46">
        <f>VLOOKUP($H112,[4]IRA!$H$7:$CH$470,69,FALSE)</f>
        <v>4</v>
      </c>
      <c r="BE112" s="46">
        <f>VLOOKUP($H112,[4]IRA!$H$7:$CH$470,70,FALSE)</f>
        <v>0</v>
      </c>
      <c r="BF112" s="46">
        <f>VLOOKUP($H112,[4]IRA!$H$7:$CH$470,71,FALSE)</f>
        <v>17</v>
      </c>
      <c r="BG112" s="46">
        <f>VLOOKUP($H112,[4]IRA!$H$7:$CH$470,72,FALSE)</f>
        <v>0</v>
      </c>
      <c r="BH112" s="46">
        <f>VLOOKUP($H112,[4]IRA!$H$7:$CH$470,73,FALSE)</f>
        <v>0</v>
      </c>
      <c r="BI112" s="46">
        <f>VLOOKUP($H112,[4]IRA!$H$7:$CH$470,74,FALSE)</f>
        <v>0</v>
      </c>
      <c r="BJ112" s="46">
        <f>VLOOKUP($H112,[4]IRA!$H$7:$CH$470,75,FALSE)</f>
        <v>0</v>
      </c>
      <c r="BK112" s="46">
        <f>VLOOKUP($H112,[4]IRA!$H$7:$CH$470,76,FALSE)</f>
        <v>0</v>
      </c>
      <c r="BL112" s="46">
        <f>VLOOKUP($H112,[4]IRA!$H$7:$CH$470,77,FALSE)</f>
        <v>0</v>
      </c>
      <c r="BM112" s="46">
        <f>VLOOKUP($H112,[4]IRA!$H$7:$CH$470,78,FALSE)</f>
        <v>0</v>
      </c>
      <c r="BN112" s="46">
        <f>VLOOKUP($H112,[4]IRA!$H$7:$CH$470,79,FALSE)</f>
        <v>0</v>
      </c>
      <c r="BO112" s="14"/>
      <c r="BP112" s="14">
        <f t="shared" si="18"/>
        <v>25</v>
      </c>
      <c r="BQ112" s="21">
        <f t="shared" si="19"/>
        <v>0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199999999999999" x14ac:dyDescent="0.2">
      <c r="A113" s="18" t="s">
        <v>181</v>
      </c>
      <c r="B113" s="18" t="s">
        <v>355</v>
      </c>
      <c r="C113" s="46">
        <v>407</v>
      </c>
      <c r="D113" s="17" t="s">
        <v>584</v>
      </c>
      <c r="E113" s="17" t="s">
        <v>181</v>
      </c>
      <c r="F113" s="18" t="s">
        <v>357</v>
      </c>
      <c r="G113" s="18" t="s">
        <v>823</v>
      </c>
      <c r="H113" s="18">
        <v>109</v>
      </c>
      <c r="I113" s="18" t="s">
        <v>357</v>
      </c>
      <c r="J113" s="47">
        <f>VLOOKUP($H113,[1]EDA!$H$6:$BH$469,42,FALSE)</f>
        <v>28</v>
      </c>
      <c r="K113" s="46">
        <f>VLOOKUP($H113,[1]EDA!$H$6:$BH$469,43,FALSE)</f>
        <v>25</v>
      </c>
      <c r="L113" s="46">
        <f>VLOOKUP($H113,[1]EDA!$H$6:$BH$469,44,FALSE)</f>
        <v>20</v>
      </c>
      <c r="M113" s="46">
        <f>VLOOKUP($H113,[1]EDA!$H$6:$BH$469,45,FALSE)</f>
        <v>25</v>
      </c>
      <c r="N113" s="46">
        <f>VLOOKUP($H113,[1]EDA!$H$6:$BH$469,46,FALSE)</f>
        <v>7</v>
      </c>
      <c r="O113" s="46">
        <f>VLOOKUP($H113,[1]EDA!$H$6:$BH$469,47,FALSE)</f>
        <v>2</v>
      </c>
      <c r="P113" s="46">
        <f>VLOOKUP($H113,[1]EDA!$H$6:$BH$469,48,FALSE)</f>
        <v>0</v>
      </c>
      <c r="Q113" s="46">
        <f>VLOOKUP($H113,[1]EDA!$H$6:$BH$469,49,FALSE)</f>
        <v>0</v>
      </c>
      <c r="R113" s="46">
        <f>VLOOKUP($H113,[1]EDA!$H$6:$BH$469,50,FALSE)</f>
        <v>0</v>
      </c>
      <c r="S113" s="46">
        <f>VLOOKUP($H113,[1]EDA!$H$6:$BH$469,51,FALSE)</f>
        <v>0</v>
      </c>
      <c r="T113" s="46">
        <f>VLOOKUP($H113,[1]EDA!$H$6:$BH$469,52,FALSE)</f>
        <v>0</v>
      </c>
      <c r="U113" s="46">
        <f>VLOOKUP($H113,[1]EDA!$H$6:$BH$469,53,FALSE)</f>
        <v>0</v>
      </c>
      <c r="V113" s="14"/>
      <c r="W113" s="14">
        <f t="shared" si="12"/>
        <v>107</v>
      </c>
      <c r="X113" s="21">
        <f t="shared" si="13"/>
        <v>0</v>
      </c>
      <c r="Y113" s="46">
        <f>VLOOKUP($H113,[2]EDA!$H$6:$AU$469,29,FALSE)</f>
        <v>0</v>
      </c>
      <c r="Z113" s="46">
        <f>VLOOKUP($H113,[2]EDA!$H$6:$AU$469,30,FALSE)</f>
        <v>1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/>
      <c r="AL113" s="49">
        <f t="shared" si="14"/>
        <v>1</v>
      </c>
      <c r="AM113" s="21">
        <f t="shared" si="15"/>
        <v>0</v>
      </c>
      <c r="AN113" s="46">
        <f>VLOOKUP($H113,[3]IRA!$H$6:$BH$469,42,FALSE)</f>
        <v>4</v>
      </c>
      <c r="AO113" s="46">
        <f>VLOOKUP($H113,[3]IRA!$H$6:$BH$469,43,FALSE)</f>
        <v>0</v>
      </c>
      <c r="AP113" s="46">
        <f>VLOOKUP($H113,[3]IRA!$H$6:$BH$469,44,FALSE)</f>
        <v>4</v>
      </c>
      <c r="AQ113" s="46">
        <f>VLOOKUP($H113,[3]IRA!$H$6:$BH$469,45,FALSE)</f>
        <v>5</v>
      </c>
      <c r="AR113" s="46">
        <f>VLOOKUP($H113,[3]IRA!$H$6:$BH$469,46,FALSE)</f>
        <v>1</v>
      </c>
      <c r="AS113" s="46">
        <f>VLOOKUP($H113,[3]IRA!$H$6:$BH$469,47,FALSE)</f>
        <v>0</v>
      </c>
      <c r="AT113" s="46">
        <f>VLOOKUP($H113,[3]IRA!$H$6:$BH$469,48,FALSE)</f>
        <v>0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/>
      <c r="BA113" s="24">
        <f t="shared" si="16"/>
        <v>14</v>
      </c>
      <c r="BB113" s="21">
        <f t="shared" si="17"/>
        <v>0</v>
      </c>
      <c r="BC113" s="46">
        <f>VLOOKUP($H113,[4]IRA!$H$7:$CH$470,68,FALSE)</f>
        <v>31</v>
      </c>
      <c r="BD113" s="46">
        <f>VLOOKUP($H113,[4]IRA!$H$7:$CH$470,69,FALSE)</f>
        <v>28</v>
      </c>
      <c r="BE113" s="46">
        <f>VLOOKUP($H113,[4]IRA!$H$7:$CH$470,70,FALSE)</f>
        <v>45</v>
      </c>
      <c r="BF113" s="46">
        <f>VLOOKUP($H113,[4]IRA!$H$7:$CH$470,71,FALSE)</f>
        <v>27</v>
      </c>
      <c r="BG113" s="46">
        <f>VLOOKUP($H113,[4]IRA!$H$7:$CH$470,72,FALSE)</f>
        <v>20</v>
      </c>
      <c r="BH113" s="46">
        <f>VLOOKUP($H113,[4]IRA!$H$7:$CH$470,73,FALSE)</f>
        <v>18</v>
      </c>
      <c r="BI113" s="46">
        <f>VLOOKUP($H113,[4]IRA!$H$7:$CH$470,74,FALSE)</f>
        <v>0</v>
      </c>
      <c r="BJ113" s="46">
        <f>VLOOKUP($H113,[4]IRA!$H$7:$CH$470,75,FALSE)</f>
        <v>0</v>
      </c>
      <c r="BK113" s="46">
        <f>VLOOKUP($H113,[4]IRA!$H$7:$CH$470,76,FALSE)</f>
        <v>0</v>
      </c>
      <c r="BL113" s="46">
        <f>VLOOKUP($H113,[4]IRA!$H$7:$CH$470,77,FALSE)</f>
        <v>0</v>
      </c>
      <c r="BM113" s="46">
        <f>VLOOKUP($H113,[4]IRA!$H$7:$CH$470,78,FALSE)</f>
        <v>0</v>
      </c>
      <c r="BN113" s="46">
        <f>VLOOKUP($H113,[4]IRA!$H$7:$CH$470,79,FALSE)</f>
        <v>0</v>
      </c>
      <c r="BO113" s="14"/>
      <c r="BP113" s="14">
        <f t="shared" si="18"/>
        <v>169</v>
      </c>
      <c r="BQ113" s="21">
        <f t="shared" si="19"/>
        <v>0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199999999999999" x14ac:dyDescent="0.2">
      <c r="A114" s="18" t="s">
        <v>181</v>
      </c>
      <c r="B114" s="18" t="s">
        <v>355</v>
      </c>
      <c r="C114" s="46">
        <v>407</v>
      </c>
      <c r="D114" s="17" t="s">
        <v>584</v>
      </c>
      <c r="E114" s="17" t="s">
        <v>181</v>
      </c>
      <c r="F114" s="18" t="s">
        <v>357</v>
      </c>
      <c r="G114" s="18" t="s">
        <v>824</v>
      </c>
      <c r="H114" s="18">
        <v>110</v>
      </c>
      <c r="I114" s="18" t="s">
        <v>358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0</v>
      </c>
      <c r="M114" s="46">
        <f>VLOOKUP($H114,[1]EDA!$H$6:$BH$469,45,FALSE)</f>
        <v>25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0</v>
      </c>
      <c r="R114" s="46">
        <f>VLOOKUP($H114,[1]EDA!$H$6:$BH$469,50,FALSE)</f>
        <v>0</v>
      </c>
      <c r="S114" s="46">
        <f>VLOOKUP($H114,[1]EDA!$H$6:$BH$469,51,FALSE)</f>
        <v>0</v>
      </c>
      <c r="T114" s="46">
        <f>VLOOKUP($H114,[1]EDA!$H$6:$BH$469,52,FALSE)</f>
        <v>0</v>
      </c>
      <c r="U114" s="46">
        <f>VLOOKUP($H114,[1]EDA!$H$6:$BH$469,53,FALSE)</f>
        <v>0</v>
      </c>
      <c r="V114" s="14"/>
      <c r="W114" s="14">
        <f t="shared" si="12"/>
        <v>25</v>
      </c>
      <c r="X114" s="21">
        <f t="shared" si="13"/>
        <v>0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0</v>
      </c>
      <c r="AB114" s="46">
        <f>VLOOKUP($H114,[2]EDA!$H$6:$AU$469,32,FALSE)</f>
        <v>0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/>
      <c r="AL114" s="49">
        <f t="shared" si="14"/>
        <v>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/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0</v>
      </c>
      <c r="BF114" s="46">
        <f>VLOOKUP($H114,[4]IRA!$H$7:$CH$470,71,FALSE)</f>
        <v>8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0</v>
      </c>
      <c r="BK114" s="46">
        <f>VLOOKUP($H114,[4]IRA!$H$7:$CH$470,76,FALSE)</f>
        <v>0</v>
      </c>
      <c r="BL114" s="46">
        <f>VLOOKUP($H114,[4]IRA!$H$7:$CH$470,77,FALSE)</f>
        <v>0</v>
      </c>
      <c r="BM114" s="46">
        <f>VLOOKUP($H114,[4]IRA!$H$7:$CH$470,78,FALSE)</f>
        <v>0</v>
      </c>
      <c r="BN114" s="46">
        <f>VLOOKUP($H114,[4]IRA!$H$7:$CH$470,79,FALSE)</f>
        <v>0</v>
      </c>
      <c r="BO114" s="14"/>
      <c r="BP114" s="14">
        <f t="shared" si="18"/>
        <v>8</v>
      </c>
      <c r="BQ114" s="21">
        <f t="shared" si="19"/>
        <v>0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199999999999999" x14ac:dyDescent="0.2">
      <c r="A115" s="18" t="s">
        <v>181</v>
      </c>
      <c r="B115" s="18" t="s">
        <v>355</v>
      </c>
      <c r="C115" s="46">
        <v>407</v>
      </c>
      <c r="D115" s="17" t="s">
        <v>584</v>
      </c>
      <c r="E115" s="17" t="s">
        <v>181</v>
      </c>
      <c r="F115" s="18" t="s">
        <v>357</v>
      </c>
      <c r="G115" s="18" t="s">
        <v>835</v>
      </c>
      <c r="H115" s="18">
        <v>111</v>
      </c>
      <c r="I115" s="18" t="s">
        <v>359</v>
      </c>
      <c r="J115" s="47">
        <f>VLOOKUP($H115,[1]EDA!$H$6:$BH$469,42,FALSE)</f>
        <v>1</v>
      </c>
      <c r="K115" s="46">
        <f>VLOOKUP($H115,[1]EDA!$H$6:$BH$469,43,FALSE)</f>
        <v>0</v>
      </c>
      <c r="L115" s="46">
        <f>VLOOKUP($H115,[1]EDA!$H$6:$BH$469,44,FALSE)</f>
        <v>2</v>
      </c>
      <c r="M115" s="46">
        <f>VLOOKUP($H115,[1]EDA!$H$6:$BH$469,45,FALSE)</f>
        <v>9</v>
      </c>
      <c r="N115" s="46">
        <f>VLOOKUP($H115,[1]EDA!$H$6:$BH$469,46,FALSE)</f>
        <v>5</v>
      </c>
      <c r="O115" s="46">
        <f>VLOOKUP($H115,[1]EDA!$H$6:$BH$469,47,FALSE)</f>
        <v>0</v>
      </c>
      <c r="P115" s="46">
        <f>VLOOKUP($H115,[1]EDA!$H$6:$BH$469,48,FALSE)</f>
        <v>0</v>
      </c>
      <c r="Q115" s="46">
        <f>VLOOKUP($H115,[1]EDA!$H$6:$BH$469,49,FALSE)</f>
        <v>0</v>
      </c>
      <c r="R115" s="46">
        <f>VLOOKUP($H115,[1]EDA!$H$6:$BH$469,50,FALSE)</f>
        <v>0</v>
      </c>
      <c r="S115" s="46">
        <f>VLOOKUP($H115,[1]EDA!$H$6:$BH$469,51,FALSE)</f>
        <v>0</v>
      </c>
      <c r="T115" s="46">
        <f>VLOOKUP($H115,[1]EDA!$H$6:$BH$469,52,FALSE)</f>
        <v>0</v>
      </c>
      <c r="U115" s="46">
        <f>VLOOKUP($H115,[1]EDA!$H$6:$BH$469,53,FALSE)</f>
        <v>0</v>
      </c>
      <c r="V115" s="14"/>
      <c r="W115" s="14">
        <f t="shared" si="12"/>
        <v>17</v>
      </c>
      <c r="X115" s="21">
        <f t="shared" si="13"/>
        <v>0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0</v>
      </c>
      <c r="AC115" s="46">
        <f>VLOOKUP($H115,[2]EDA!$H$6:$AU$469,33,FALSE)</f>
        <v>0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/>
      <c r="AL115" s="49">
        <f t="shared" si="14"/>
        <v>0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/>
      <c r="BA115" s="24">
        <f t="shared" si="16"/>
        <v>0</v>
      </c>
      <c r="BB115" s="21">
        <f t="shared" si="17"/>
        <v>0</v>
      </c>
      <c r="BC115" s="46">
        <f>VLOOKUP($H115,[4]IRA!$H$7:$CH$470,68,FALSE)</f>
        <v>2</v>
      </c>
      <c r="BD115" s="46">
        <f>VLOOKUP($H115,[4]IRA!$H$7:$CH$470,69,FALSE)</f>
        <v>2</v>
      </c>
      <c r="BE115" s="46">
        <f>VLOOKUP($H115,[4]IRA!$H$7:$CH$470,70,FALSE)</f>
        <v>2</v>
      </c>
      <c r="BF115" s="46">
        <f>VLOOKUP($H115,[4]IRA!$H$7:$CH$470,71,FALSE)</f>
        <v>8</v>
      </c>
      <c r="BG115" s="46">
        <f>VLOOKUP($H115,[4]IRA!$H$7:$CH$470,72,FALSE)</f>
        <v>2</v>
      </c>
      <c r="BH115" s="46">
        <f>VLOOKUP($H115,[4]IRA!$H$7:$CH$470,73,FALSE)</f>
        <v>0</v>
      </c>
      <c r="BI115" s="46">
        <f>VLOOKUP($H115,[4]IRA!$H$7:$CH$470,74,FALSE)</f>
        <v>0</v>
      </c>
      <c r="BJ115" s="46">
        <f>VLOOKUP($H115,[4]IRA!$H$7:$CH$470,75,FALSE)</f>
        <v>0</v>
      </c>
      <c r="BK115" s="46">
        <f>VLOOKUP($H115,[4]IRA!$H$7:$CH$470,76,FALSE)</f>
        <v>0</v>
      </c>
      <c r="BL115" s="46">
        <f>VLOOKUP($H115,[4]IRA!$H$7:$CH$470,77,FALSE)</f>
        <v>0</v>
      </c>
      <c r="BM115" s="46">
        <f>VLOOKUP($H115,[4]IRA!$H$7:$CH$470,78,FALSE)</f>
        <v>0</v>
      </c>
      <c r="BN115" s="46">
        <f>VLOOKUP($H115,[4]IRA!$H$7:$CH$470,79,FALSE)</f>
        <v>0</v>
      </c>
      <c r="BO115" s="14"/>
      <c r="BP115" s="14">
        <f t="shared" si="18"/>
        <v>16</v>
      </c>
      <c r="BQ115" s="21">
        <f t="shared" si="19"/>
        <v>0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199999999999999" x14ac:dyDescent="0.2">
      <c r="A116" s="18" t="s">
        <v>181</v>
      </c>
      <c r="B116" s="18" t="s">
        <v>355</v>
      </c>
      <c r="C116" s="46">
        <v>407</v>
      </c>
      <c r="D116" s="17" t="s">
        <v>584</v>
      </c>
      <c r="E116" s="17" t="s">
        <v>181</v>
      </c>
      <c r="F116" s="18" t="s">
        <v>357</v>
      </c>
      <c r="G116" s="18" t="s">
        <v>824</v>
      </c>
      <c r="H116" s="18">
        <v>112</v>
      </c>
      <c r="I116" s="18" t="s">
        <v>356</v>
      </c>
      <c r="J116" s="47">
        <f>VLOOKUP($H116,[1]EDA!$H$6:$BH$469,42,FALSE)</f>
        <v>0</v>
      </c>
      <c r="K116" s="46">
        <f>VLOOKUP($H116,[1]EDA!$H$6:$BH$469,43,FALSE)</f>
        <v>3</v>
      </c>
      <c r="L116" s="46">
        <f>VLOOKUP($H116,[1]EDA!$H$6:$BH$469,44,FALSE)</f>
        <v>3</v>
      </c>
      <c r="M116" s="46">
        <f>VLOOKUP($H116,[1]EDA!$H$6:$BH$469,45,FALSE)</f>
        <v>4</v>
      </c>
      <c r="N116" s="46">
        <f>VLOOKUP($H116,[1]EDA!$H$6:$BH$469,46,FALSE)</f>
        <v>3</v>
      </c>
      <c r="O116" s="46">
        <f>VLOOKUP($H116,[1]EDA!$H$6:$BH$469,47,FALSE)</f>
        <v>0</v>
      </c>
      <c r="P116" s="46">
        <f>VLOOKUP($H116,[1]EDA!$H$6:$BH$469,48,FALSE)</f>
        <v>0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0</v>
      </c>
      <c r="T116" s="46">
        <f>VLOOKUP($H116,[1]EDA!$H$6:$BH$469,52,FALSE)</f>
        <v>0</v>
      </c>
      <c r="U116" s="46">
        <f>VLOOKUP($H116,[1]EDA!$H$6:$BH$469,53,FALSE)</f>
        <v>0</v>
      </c>
      <c r="V116" s="14"/>
      <c r="W116" s="14">
        <f t="shared" si="12"/>
        <v>13</v>
      </c>
      <c r="X116" s="21">
        <f t="shared" si="13"/>
        <v>0</v>
      </c>
      <c r="Y116" s="46">
        <f>VLOOKUP($H116,[2]EDA!$H$6:$AU$469,29,FALSE)</f>
        <v>0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/>
      <c r="AL116" s="49">
        <f t="shared" si="14"/>
        <v>0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1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/>
      <c r="BA116" s="24">
        <f t="shared" si="16"/>
        <v>1</v>
      </c>
      <c r="BB116" s="21">
        <f t="shared" si="17"/>
        <v>0</v>
      </c>
      <c r="BC116" s="46">
        <f>VLOOKUP($H116,[4]IRA!$H$7:$CH$470,68,FALSE)</f>
        <v>0</v>
      </c>
      <c r="BD116" s="46">
        <f>VLOOKUP($H116,[4]IRA!$H$7:$CH$470,69,FALSE)</f>
        <v>3</v>
      </c>
      <c r="BE116" s="46">
        <f>VLOOKUP($H116,[4]IRA!$H$7:$CH$470,70,FALSE)</f>
        <v>2</v>
      </c>
      <c r="BF116" s="46">
        <f>VLOOKUP($H116,[4]IRA!$H$7:$CH$470,71,FALSE)</f>
        <v>0</v>
      </c>
      <c r="BG116" s="46">
        <f>VLOOKUP($H116,[4]IRA!$H$7:$CH$470,72,FALSE)</f>
        <v>10</v>
      </c>
      <c r="BH116" s="46">
        <f>VLOOKUP($H116,[4]IRA!$H$7:$CH$470,73,FALSE)</f>
        <v>0</v>
      </c>
      <c r="BI116" s="46">
        <f>VLOOKUP($H116,[4]IRA!$H$7:$CH$470,74,FALSE)</f>
        <v>0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0</v>
      </c>
      <c r="BN116" s="46">
        <f>VLOOKUP($H116,[4]IRA!$H$7:$CH$470,79,FALSE)</f>
        <v>0</v>
      </c>
      <c r="BO116" s="14"/>
      <c r="BP116" s="14">
        <f t="shared" si="18"/>
        <v>15</v>
      </c>
      <c r="BQ116" s="21">
        <f t="shared" si="19"/>
        <v>0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199999999999999" x14ac:dyDescent="0.2">
      <c r="A117" s="18" t="s">
        <v>245</v>
      </c>
      <c r="B117" s="18" t="s">
        <v>419</v>
      </c>
      <c r="C117" s="46">
        <v>400</v>
      </c>
      <c r="D117" s="17" t="s">
        <v>547</v>
      </c>
      <c r="E117" s="17" t="s">
        <v>245</v>
      </c>
      <c r="F117" s="18" t="s">
        <v>419</v>
      </c>
      <c r="G117" s="18" t="s">
        <v>823</v>
      </c>
      <c r="H117" s="18">
        <v>113</v>
      </c>
      <c r="I117" s="18" t="s">
        <v>214</v>
      </c>
      <c r="J117" s="47">
        <f>VLOOKUP($H117,[1]EDA!$H$6:$BH$469,42,FALSE)</f>
        <v>8</v>
      </c>
      <c r="K117" s="46">
        <f>VLOOKUP($H117,[1]EDA!$H$6:$BH$469,43,FALSE)</f>
        <v>6</v>
      </c>
      <c r="L117" s="46">
        <f>VLOOKUP($H117,[1]EDA!$H$6:$BH$469,44,FALSE)</f>
        <v>28</v>
      </c>
      <c r="M117" s="46">
        <f>VLOOKUP($H117,[1]EDA!$H$6:$BH$469,45,FALSE)</f>
        <v>23</v>
      </c>
      <c r="N117" s="46">
        <f>VLOOKUP($H117,[1]EDA!$H$6:$BH$469,46,FALSE)</f>
        <v>11</v>
      </c>
      <c r="O117" s="46">
        <f>VLOOKUP($H117,[1]EDA!$H$6:$BH$469,47,FALSE)</f>
        <v>0</v>
      </c>
      <c r="P117" s="46">
        <f>VLOOKUP($H117,[1]EDA!$H$6:$BH$469,48,FALSE)</f>
        <v>0</v>
      </c>
      <c r="Q117" s="46">
        <f>VLOOKUP($H117,[1]EDA!$H$6:$BH$469,49,FALSE)</f>
        <v>0</v>
      </c>
      <c r="R117" s="46">
        <f>VLOOKUP($H117,[1]EDA!$H$6:$BH$469,50,FALSE)</f>
        <v>0</v>
      </c>
      <c r="S117" s="46">
        <f>VLOOKUP($H117,[1]EDA!$H$6:$BH$469,51,FALSE)</f>
        <v>0</v>
      </c>
      <c r="T117" s="46">
        <f>VLOOKUP($H117,[1]EDA!$H$6:$BH$469,52,FALSE)</f>
        <v>0</v>
      </c>
      <c r="U117" s="46">
        <f>VLOOKUP($H117,[1]EDA!$H$6:$BH$469,53,FALSE)</f>
        <v>0</v>
      </c>
      <c r="V117" s="14"/>
      <c r="W117" s="14">
        <f t="shared" si="12"/>
        <v>76</v>
      </c>
      <c r="X117" s="21">
        <f t="shared" si="13"/>
        <v>0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0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0</v>
      </c>
      <c r="AH117" s="46">
        <f>VLOOKUP($H117,[2]EDA!$H$6:$AU$469,38,FALSE)</f>
        <v>0</v>
      </c>
      <c r="AI117" s="46">
        <f>VLOOKUP($H117,[2]EDA!$H$6:$AU$469,39,FALSE)</f>
        <v>0</v>
      </c>
      <c r="AJ117" s="46">
        <f>VLOOKUP($H117,[2]EDA!$H$6:$AU$469,40,FALSE)</f>
        <v>0</v>
      </c>
      <c r="AK117" s="24"/>
      <c r="AL117" s="49">
        <f t="shared" si="14"/>
        <v>0</v>
      </c>
      <c r="AM117" s="21">
        <f t="shared" si="15"/>
        <v>0</v>
      </c>
      <c r="AN117" s="46">
        <f>VLOOKUP($H117,[3]IRA!$H$6:$BH$469,42,FALSE)</f>
        <v>0</v>
      </c>
      <c r="AO117" s="46">
        <f>VLOOKUP($H117,[3]IRA!$H$6:$BH$469,43,FALSE)</f>
        <v>0</v>
      </c>
      <c r="AP117" s="46">
        <f>VLOOKUP($H117,[3]IRA!$H$6:$BH$469,44,FALSE)</f>
        <v>3</v>
      </c>
      <c r="AQ117" s="46">
        <f>VLOOKUP($H117,[3]IRA!$H$6:$BH$469,45,FALSE)</f>
        <v>1</v>
      </c>
      <c r="AR117" s="46">
        <f>VLOOKUP($H117,[3]IRA!$H$6:$BH$469,46,FALSE)</f>
        <v>0</v>
      </c>
      <c r="AS117" s="46">
        <f>VLOOKUP($H117,[3]IRA!$H$6:$BH$469,47,FALSE)</f>
        <v>0</v>
      </c>
      <c r="AT117" s="46">
        <f>VLOOKUP($H117,[3]IRA!$H$6:$BH$469,48,FALSE)</f>
        <v>0</v>
      </c>
      <c r="AU117" s="46">
        <f>VLOOKUP($H117,[3]IRA!$H$6:$BH$469,49,FALSE)</f>
        <v>0</v>
      </c>
      <c r="AV117" s="46">
        <f>VLOOKUP($H117,[3]IRA!$H$6:$BH$469,50,FALSE)</f>
        <v>0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/>
      <c r="BA117" s="24">
        <f t="shared" si="16"/>
        <v>4</v>
      </c>
      <c r="BB117" s="21">
        <f t="shared" si="17"/>
        <v>0</v>
      </c>
      <c r="BC117" s="46">
        <f>VLOOKUP($H117,[4]IRA!$H$7:$CH$470,68,FALSE)</f>
        <v>37</v>
      </c>
      <c r="BD117" s="46">
        <f>VLOOKUP($H117,[4]IRA!$H$7:$CH$470,69,FALSE)</f>
        <v>20</v>
      </c>
      <c r="BE117" s="46">
        <f>VLOOKUP($H117,[4]IRA!$H$7:$CH$470,70,FALSE)</f>
        <v>45</v>
      </c>
      <c r="BF117" s="46">
        <f>VLOOKUP($H117,[4]IRA!$H$7:$CH$470,71,FALSE)</f>
        <v>55</v>
      </c>
      <c r="BG117" s="46">
        <f>VLOOKUP($H117,[4]IRA!$H$7:$CH$470,72,FALSE)</f>
        <v>46</v>
      </c>
      <c r="BH117" s="46">
        <f>VLOOKUP($H117,[4]IRA!$H$7:$CH$470,73,FALSE)</f>
        <v>0</v>
      </c>
      <c r="BI117" s="46">
        <f>VLOOKUP($H117,[4]IRA!$H$7:$CH$470,74,FALSE)</f>
        <v>0</v>
      </c>
      <c r="BJ117" s="46">
        <f>VLOOKUP($H117,[4]IRA!$H$7:$CH$470,75,FALSE)</f>
        <v>0</v>
      </c>
      <c r="BK117" s="46">
        <f>VLOOKUP($H117,[4]IRA!$H$7:$CH$470,76,FALSE)</f>
        <v>0</v>
      </c>
      <c r="BL117" s="46">
        <f>VLOOKUP($H117,[4]IRA!$H$7:$CH$470,77,FALSE)</f>
        <v>0</v>
      </c>
      <c r="BM117" s="46">
        <f>VLOOKUP($H117,[4]IRA!$H$7:$CH$470,78,FALSE)</f>
        <v>0</v>
      </c>
      <c r="BN117" s="46">
        <f>VLOOKUP($H117,[4]IRA!$H$7:$CH$470,79,FALSE)</f>
        <v>0</v>
      </c>
      <c r="BO117" s="14"/>
      <c r="BP117" s="14">
        <f t="shared" si="18"/>
        <v>203</v>
      </c>
      <c r="BQ117" s="21">
        <f t="shared" si="19"/>
        <v>0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199999999999999" x14ac:dyDescent="0.2">
      <c r="A118" s="18" t="s">
        <v>245</v>
      </c>
      <c r="B118" s="18" t="s">
        <v>419</v>
      </c>
      <c r="C118" s="46">
        <v>400</v>
      </c>
      <c r="D118" s="17" t="s">
        <v>547</v>
      </c>
      <c r="E118" s="17" t="s">
        <v>245</v>
      </c>
      <c r="F118" s="18" t="s">
        <v>419</v>
      </c>
      <c r="G118" s="18" t="s">
        <v>824</v>
      </c>
      <c r="H118" s="18">
        <v>114</v>
      </c>
      <c r="I118" s="18" t="s">
        <v>221</v>
      </c>
      <c r="J118" s="47">
        <f>VLOOKUP($H118,[1]EDA!$H$6:$BH$469,42,FALSE)</f>
        <v>1</v>
      </c>
      <c r="K118" s="46">
        <f>VLOOKUP($H118,[1]EDA!$H$6:$BH$469,43,FALSE)</f>
        <v>1</v>
      </c>
      <c r="L118" s="46">
        <f>VLOOKUP($H118,[1]EDA!$H$6:$BH$469,44,FALSE)</f>
        <v>6</v>
      </c>
      <c r="M118" s="46">
        <f>VLOOKUP($H118,[1]EDA!$H$6:$BH$469,45,FALSE)</f>
        <v>2</v>
      </c>
      <c r="N118" s="46">
        <f>VLOOKUP($H118,[1]EDA!$H$6:$BH$469,46,FALSE)</f>
        <v>4</v>
      </c>
      <c r="O118" s="46">
        <f>VLOOKUP($H118,[1]EDA!$H$6:$BH$469,47,FALSE)</f>
        <v>0</v>
      </c>
      <c r="P118" s="46">
        <f>VLOOKUP($H118,[1]EDA!$H$6:$BH$469,48,FALSE)</f>
        <v>0</v>
      </c>
      <c r="Q118" s="46">
        <f>VLOOKUP($H118,[1]EDA!$H$6:$BH$469,49,FALSE)</f>
        <v>0</v>
      </c>
      <c r="R118" s="46">
        <f>VLOOKUP($H118,[1]EDA!$H$6:$BH$469,50,FALSE)</f>
        <v>0</v>
      </c>
      <c r="S118" s="46">
        <f>VLOOKUP($H118,[1]EDA!$H$6:$BH$469,51,FALSE)</f>
        <v>0</v>
      </c>
      <c r="T118" s="46">
        <f>VLOOKUP($H118,[1]EDA!$H$6:$BH$469,52,FALSE)</f>
        <v>0</v>
      </c>
      <c r="U118" s="46">
        <f>VLOOKUP($H118,[1]EDA!$H$6:$BH$469,53,FALSE)</f>
        <v>0</v>
      </c>
      <c r="V118" s="14"/>
      <c r="W118" s="14">
        <f t="shared" si="12"/>
        <v>14</v>
      </c>
      <c r="X118" s="21">
        <f t="shared" si="13"/>
        <v>0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/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/>
      <c r="BA118" s="24">
        <f t="shared" si="16"/>
        <v>0</v>
      </c>
      <c r="BB118" s="21">
        <f t="shared" si="17"/>
        <v>0</v>
      </c>
      <c r="BC118" s="46">
        <f>VLOOKUP($H118,[4]IRA!$H$7:$CH$470,68,FALSE)</f>
        <v>11</v>
      </c>
      <c r="BD118" s="46">
        <f>VLOOKUP($H118,[4]IRA!$H$7:$CH$470,69,FALSE)</f>
        <v>1</v>
      </c>
      <c r="BE118" s="46">
        <f>VLOOKUP($H118,[4]IRA!$H$7:$CH$470,70,FALSE)</f>
        <v>6</v>
      </c>
      <c r="BF118" s="46">
        <f>VLOOKUP($H118,[4]IRA!$H$7:$CH$470,71,FALSE)</f>
        <v>18</v>
      </c>
      <c r="BG118" s="46">
        <f>VLOOKUP($H118,[4]IRA!$H$7:$CH$470,72,FALSE)</f>
        <v>7</v>
      </c>
      <c r="BH118" s="46">
        <f>VLOOKUP($H118,[4]IRA!$H$7:$CH$470,73,FALSE)</f>
        <v>1</v>
      </c>
      <c r="BI118" s="46">
        <f>VLOOKUP($H118,[4]IRA!$H$7:$CH$470,74,FALSE)</f>
        <v>0</v>
      </c>
      <c r="BJ118" s="46">
        <f>VLOOKUP($H118,[4]IRA!$H$7:$CH$470,75,FALSE)</f>
        <v>0</v>
      </c>
      <c r="BK118" s="46">
        <f>VLOOKUP($H118,[4]IRA!$H$7:$CH$470,76,FALSE)</f>
        <v>0</v>
      </c>
      <c r="BL118" s="46">
        <f>VLOOKUP($H118,[4]IRA!$H$7:$CH$470,77,FALSE)</f>
        <v>0</v>
      </c>
      <c r="BM118" s="46">
        <f>VLOOKUP($H118,[4]IRA!$H$7:$CH$470,78,FALSE)</f>
        <v>0</v>
      </c>
      <c r="BN118" s="46">
        <f>VLOOKUP($H118,[4]IRA!$H$7:$CH$470,79,FALSE)</f>
        <v>0</v>
      </c>
      <c r="BO118" s="14"/>
      <c r="BP118" s="14">
        <f t="shared" si="18"/>
        <v>44</v>
      </c>
      <c r="BQ118" s="21">
        <f t="shared" si="19"/>
        <v>0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199999999999999" x14ac:dyDescent="0.2">
      <c r="A119" s="18" t="s">
        <v>245</v>
      </c>
      <c r="B119" s="18" t="s">
        <v>419</v>
      </c>
      <c r="C119" s="46">
        <v>400</v>
      </c>
      <c r="D119" s="17" t="s">
        <v>547</v>
      </c>
      <c r="E119" s="17" t="s">
        <v>245</v>
      </c>
      <c r="F119" s="18" t="s">
        <v>419</v>
      </c>
      <c r="G119" s="18" t="s">
        <v>824</v>
      </c>
      <c r="H119" s="18">
        <v>115</v>
      </c>
      <c r="I119" s="18" t="s">
        <v>220</v>
      </c>
      <c r="J119" s="47">
        <f>VLOOKUP($H119,[1]EDA!$H$6:$BH$469,42,FALSE)</f>
        <v>3</v>
      </c>
      <c r="K119" s="46">
        <f>VLOOKUP($H119,[1]EDA!$H$6:$BH$469,43,FALSE)</f>
        <v>0</v>
      </c>
      <c r="L119" s="46">
        <f>VLOOKUP($H119,[1]EDA!$H$6:$BH$469,44,FALSE)</f>
        <v>0</v>
      </c>
      <c r="M119" s="46">
        <f>VLOOKUP($H119,[1]EDA!$H$6:$BH$469,45,FALSE)</f>
        <v>5</v>
      </c>
      <c r="N119" s="46">
        <f>VLOOKUP($H119,[1]EDA!$H$6:$BH$469,46,FALSE)</f>
        <v>1</v>
      </c>
      <c r="O119" s="46">
        <f>VLOOKUP($H119,[1]EDA!$H$6:$BH$469,47,FALSE)</f>
        <v>2</v>
      </c>
      <c r="P119" s="46">
        <f>VLOOKUP($H119,[1]EDA!$H$6:$BH$469,48,FALSE)</f>
        <v>0</v>
      </c>
      <c r="Q119" s="46">
        <f>VLOOKUP($H119,[1]EDA!$H$6:$BH$469,49,FALSE)</f>
        <v>0</v>
      </c>
      <c r="R119" s="46">
        <f>VLOOKUP($H119,[1]EDA!$H$6:$BH$469,50,FALSE)</f>
        <v>0</v>
      </c>
      <c r="S119" s="46">
        <f>VLOOKUP($H119,[1]EDA!$H$6:$BH$469,51,FALSE)</f>
        <v>0</v>
      </c>
      <c r="T119" s="46">
        <f>VLOOKUP($H119,[1]EDA!$H$6:$BH$469,52,FALSE)</f>
        <v>0</v>
      </c>
      <c r="U119" s="46">
        <f>VLOOKUP($H119,[1]EDA!$H$6:$BH$469,53,FALSE)</f>
        <v>0</v>
      </c>
      <c r="V119" s="14"/>
      <c r="W119" s="14">
        <f t="shared" si="12"/>
        <v>11</v>
      </c>
      <c r="X119" s="21">
        <f t="shared" si="13"/>
        <v>0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/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/>
      <c r="BA119" s="24">
        <f t="shared" si="16"/>
        <v>0</v>
      </c>
      <c r="BB119" s="21">
        <f t="shared" si="17"/>
        <v>0</v>
      </c>
      <c r="BC119" s="46">
        <f>VLOOKUP($H119,[4]IRA!$H$7:$CH$470,68,FALSE)</f>
        <v>8</v>
      </c>
      <c r="BD119" s="46">
        <f>VLOOKUP($H119,[4]IRA!$H$7:$CH$470,69,FALSE)</f>
        <v>0</v>
      </c>
      <c r="BE119" s="46">
        <f>VLOOKUP($H119,[4]IRA!$H$7:$CH$470,70,FALSE)</f>
        <v>3</v>
      </c>
      <c r="BF119" s="46">
        <f>VLOOKUP($H119,[4]IRA!$H$7:$CH$470,71,FALSE)</f>
        <v>24</v>
      </c>
      <c r="BG119" s="46">
        <f>VLOOKUP($H119,[4]IRA!$H$7:$CH$470,72,FALSE)</f>
        <v>4</v>
      </c>
      <c r="BH119" s="46">
        <f>VLOOKUP($H119,[4]IRA!$H$7:$CH$470,73,FALSE)</f>
        <v>7</v>
      </c>
      <c r="BI119" s="46">
        <f>VLOOKUP($H119,[4]IRA!$H$7:$CH$470,74,FALSE)</f>
        <v>0</v>
      </c>
      <c r="BJ119" s="46">
        <f>VLOOKUP($H119,[4]IRA!$H$7:$CH$470,75,FALSE)</f>
        <v>0</v>
      </c>
      <c r="BK119" s="46">
        <f>VLOOKUP($H119,[4]IRA!$H$7:$CH$470,76,FALSE)</f>
        <v>0</v>
      </c>
      <c r="BL119" s="46">
        <f>VLOOKUP($H119,[4]IRA!$H$7:$CH$470,77,FALSE)</f>
        <v>0</v>
      </c>
      <c r="BM119" s="46">
        <f>VLOOKUP($H119,[4]IRA!$H$7:$CH$470,78,FALSE)</f>
        <v>0</v>
      </c>
      <c r="BN119" s="46">
        <f>VLOOKUP($H119,[4]IRA!$H$7:$CH$470,79,FALSE)</f>
        <v>0</v>
      </c>
      <c r="BO119" s="14"/>
      <c r="BP119" s="14">
        <f t="shared" si="18"/>
        <v>46</v>
      </c>
      <c r="BQ119" s="21">
        <f t="shared" si="19"/>
        <v>0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199999999999999" x14ac:dyDescent="0.2">
      <c r="A120" s="18" t="s">
        <v>245</v>
      </c>
      <c r="B120" s="18" t="s">
        <v>419</v>
      </c>
      <c r="C120" s="46">
        <v>400</v>
      </c>
      <c r="D120" s="17" t="s">
        <v>547</v>
      </c>
      <c r="E120" s="17" t="s">
        <v>245</v>
      </c>
      <c r="F120" s="18" t="s">
        <v>419</v>
      </c>
      <c r="G120" s="18" t="s">
        <v>824</v>
      </c>
      <c r="H120" s="18">
        <v>116</v>
      </c>
      <c r="I120" s="18" t="s">
        <v>216</v>
      </c>
      <c r="J120" s="47">
        <f>VLOOKUP($H120,[1]EDA!$H$6:$BH$469,42,FALSE)</f>
        <v>1</v>
      </c>
      <c r="K120" s="46">
        <f>VLOOKUP($H120,[1]EDA!$H$6:$BH$469,43,FALSE)</f>
        <v>0</v>
      </c>
      <c r="L120" s="46">
        <f>VLOOKUP($H120,[1]EDA!$H$6:$BH$469,44,FALSE)</f>
        <v>2</v>
      </c>
      <c r="M120" s="46">
        <f>VLOOKUP($H120,[1]EDA!$H$6:$BH$469,45,FALSE)</f>
        <v>4</v>
      </c>
      <c r="N120" s="46">
        <f>VLOOKUP($H120,[1]EDA!$H$6:$BH$469,46,FALSE)</f>
        <v>2</v>
      </c>
      <c r="O120" s="46">
        <f>VLOOKUP($H120,[1]EDA!$H$6:$BH$469,47,FALSE)</f>
        <v>3</v>
      </c>
      <c r="P120" s="46">
        <f>VLOOKUP($H120,[1]EDA!$H$6:$BH$469,48,FALSE)</f>
        <v>0</v>
      </c>
      <c r="Q120" s="46">
        <f>VLOOKUP($H120,[1]EDA!$H$6:$BH$469,49,FALSE)</f>
        <v>0</v>
      </c>
      <c r="R120" s="46">
        <f>VLOOKUP($H120,[1]EDA!$H$6:$BH$469,50,FALSE)</f>
        <v>0</v>
      </c>
      <c r="S120" s="46">
        <f>VLOOKUP($H120,[1]EDA!$H$6:$BH$469,51,FALSE)</f>
        <v>0</v>
      </c>
      <c r="T120" s="46">
        <f>VLOOKUP($H120,[1]EDA!$H$6:$BH$469,52,FALSE)</f>
        <v>0</v>
      </c>
      <c r="U120" s="46">
        <f>VLOOKUP($H120,[1]EDA!$H$6:$BH$469,53,FALSE)</f>
        <v>0</v>
      </c>
      <c r="V120" s="14"/>
      <c r="W120" s="14">
        <f t="shared" si="12"/>
        <v>12</v>
      </c>
      <c r="X120" s="21">
        <f t="shared" si="13"/>
        <v>0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/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0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/>
      <c r="BA120" s="24">
        <f t="shared" si="16"/>
        <v>0</v>
      </c>
      <c r="BB120" s="21">
        <f t="shared" si="17"/>
        <v>0</v>
      </c>
      <c r="BC120" s="46">
        <f>VLOOKUP($H120,[4]IRA!$H$7:$CH$470,68,FALSE)</f>
        <v>13</v>
      </c>
      <c r="BD120" s="46">
        <f>VLOOKUP($H120,[4]IRA!$H$7:$CH$470,69,FALSE)</f>
        <v>0</v>
      </c>
      <c r="BE120" s="46">
        <f>VLOOKUP($H120,[4]IRA!$H$7:$CH$470,70,FALSE)</f>
        <v>15</v>
      </c>
      <c r="BF120" s="46">
        <f>VLOOKUP($H120,[4]IRA!$H$7:$CH$470,71,FALSE)</f>
        <v>8</v>
      </c>
      <c r="BG120" s="46">
        <f>VLOOKUP($H120,[4]IRA!$H$7:$CH$470,72,FALSE)</f>
        <v>17</v>
      </c>
      <c r="BH120" s="46">
        <f>VLOOKUP($H120,[4]IRA!$H$7:$CH$470,73,FALSE)</f>
        <v>2</v>
      </c>
      <c r="BI120" s="46">
        <f>VLOOKUP($H120,[4]IRA!$H$7:$CH$470,74,FALSE)</f>
        <v>0</v>
      </c>
      <c r="BJ120" s="46">
        <f>VLOOKUP($H120,[4]IRA!$H$7:$CH$470,75,FALSE)</f>
        <v>0</v>
      </c>
      <c r="BK120" s="46">
        <f>VLOOKUP($H120,[4]IRA!$H$7:$CH$470,76,FALSE)</f>
        <v>0</v>
      </c>
      <c r="BL120" s="46">
        <f>VLOOKUP($H120,[4]IRA!$H$7:$CH$470,77,FALSE)</f>
        <v>0</v>
      </c>
      <c r="BM120" s="46">
        <f>VLOOKUP($H120,[4]IRA!$H$7:$CH$470,78,FALSE)</f>
        <v>0</v>
      </c>
      <c r="BN120" s="46">
        <f>VLOOKUP($H120,[4]IRA!$H$7:$CH$470,79,FALSE)</f>
        <v>0</v>
      </c>
      <c r="BO120" s="14"/>
      <c r="BP120" s="14">
        <f t="shared" si="18"/>
        <v>55</v>
      </c>
      <c r="BQ120" s="21">
        <f t="shared" si="19"/>
        <v>0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199999999999999" x14ac:dyDescent="0.2">
      <c r="A121" s="18" t="s">
        <v>245</v>
      </c>
      <c r="B121" s="18" t="s">
        <v>419</v>
      </c>
      <c r="C121" s="46">
        <v>400</v>
      </c>
      <c r="D121" s="17" t="s">
        <v>547</v>
      </c>
      <c r="E121" s="17" t="s">
        <v>245</v>
      </c>
      <c r="F121" s="18" t="s">
        <v>419</v>
      </c>
      <c r="G121" s="18" t="s">
        <v>824</v>
      </c>
      <c r="H121" s="18">
        <v>117</v>
      </c>
      <c r="I121" s="18" t="s">
        <v>219</v>
      </c>
      <c r="J121" s="47">
        <f>VLOOKUP($H121,[1]EDA!$H$6:$BH$469,42,FALSE)</f>
        <v>4</v>
      </c>
      <c r="K121" s="46">
        <f>VLOOKUP($H121,[1]EDA!$H$6:$BH$469,43,FALSE)</f>
        <v>0</v>
      </c>
      <c r="L121" s="46">
        <f>VLOOKUP($H121,[1]EDA!$H$6:$BH$469,44,FALSE)</f>
        <v>4</v>
      </c>
      <c r="M121" s="46">
        <f>VLOOKUP($H121,[1]EDA!$H$6:$BH$469,45,FALSE)</f>
        <v>3</v>
      </c>
      <c r="N121" s="46">
        <f>VLOOKUP($H121,[1]EDA!$H$6:$BH$469,46,FALSE)</f>
        <v>0</v>
      </c>
      <c r="O121" s="46">
        <f>VLOOKUP($H121,[1]EDA!$H$6:$BH$469,47,FALSE)</f>
        <v>5</v>
      </c>
      <c r="P121" s="46">
        <f>VLOOKUP($H121,[1]EDA!$H$6:$BH$469,48,FALSE)</f>
        <v>0</v>
      </c>
      <c r="Q121" s="46">
        <f>VLOOKUP($H121,[1]EDA!$H$6:$BH$469,49,FALSE)</f>
        <v>0</v>
      </c>
      <c r="R121" s="46">
        <f>VLOOKUP($H121,[1]EDA!$H$6:$BH$469,50,FALSE)</f>
        <v>0</v>
      </c>
      <c r="S121" s="46">
        <f>VLOOKUP($H121,[1]EDA!$H$6:$BH$469,51,FALSE)</f>
        <v>0</v>
      </c>
      <c r="T121" s="46">
        <f>VLOOKUP($H121,[1]EDA!$H$6:$BH$469,52,FALSE)</f>
        <v>0</v>
      </c>
      <c r="U121" s="46">
        <f>VLOOKUP($H121,[1]EDA!$H$6:$BH$469,53,FALSE)</f>
        <v>0</v>
      </c>
      <c r="V121" s="14"/>
      <c r="W121" s="14">
        <f t="shared" si="12"/>
        <v>16</v>
      </c>
      <c r="X121" s="21">
        <f t="shared" si="13"/>
        <v>0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/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/>
      <c r="BA121" s="24">
        <f t="shared" si="16"/>
        <v>0</v>
      </c>
      <c r="BB121" s="21">
        <f t="shared" si="17"/>
        <v>0</v>
      </c>
      <c r="BC121" s="46">
        <f>VLOOKUP($H121,[4]IRA!$H$7:$CH$470,68,FALSE)</f>
        <v>13</v>
      </c>
      <c r="BD121" s="46">
        <f>VLOOKUP($H121,[4]IRA!$H$7:$CH$470,69,FALSE)</f>
        <v>1</v>
      </c>
      <c r="BE121" s="46">
        <f>VLOOKUP($H121,[4]IRA!$H$7:$CH$470,70,FALSE)</f>
        <v>14</v>
      </c>
      <c r="BF121" s="46">
        <f>VLOOKUP($H121,[4]IRA!$H$7:$CH$470,71,FALSE)</f>
        <v>19</v>
      </c>
      <c r="BG121" s="46">
        <f>VLOOKUP($H121,[4]IRA!$H$7:$CH$470,72,FALSE)</f>
        <v>0</v>
      </c>
      <c r="BH121" s="46">
        <f>VLOOKUP($H121,[4]IRA!$H$7:$CH$470,73,FALSE)</f>
        <v>7</v>
      </c>
      <c r="BI121" s="46">
        <f>VLOOKUP($H121,[4]IRA!$H$7:$CH$470,74,FALSE)</f>
        <v>0</v>
      </c>
      <c r="BJ121" s="46">
        <f>VLOOKUP($H121,[4]IRA!$H$7:$CH$470,75,FALSE)</f>
        <v>0</v>
      </c>
      <c r="BK121" s="46">
        <f>VLOOKUP($H121,[4]IRA!$H$7:$CH$470,76,FALSE)</f>
        <v>0</v>
      </c>
      <c r="BL121" s="46">
        <f>VLOOKUP($H121,[4]IRA!$H$7:$CH$470,77,FALSE)</f>
        <v>0</v>
      </c>
      <c r="BM121" s="46">
        <f>VLOOKUP($H121,[4]IRA!$H$7:$CH$470,78,FALSE)</f>
        <v>0</v>
      </c>
      <c r="BN121" s="46">
        <f>VLOOKUP($H121,[4]IRA!$H$7:$CH$470,79,FALSE)</f>
        <v>0</v>
      </c>
      <c r="BO121" s="14"/>
      <c r="BP121" s="14">
        <f t="shared" si="18"/>
        <v>54</v>
      </c>
      <c r="BQ121" s="21">
        <f t="shared" si="19"/>
        <v>0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199999999999999" x14ac:dyDescent="0.2">
      <c r="A122" s="18" t="s">
        <v>245</v>
      </c>
      <c r="B122" s="18" t="s">
        <v>245</v>
      </c>
      <c r="C122" s="46">
        <v>400</v>
      </c>
      <c r="D122" s="17" t="s">
        <v>547</v>
      </c>
      <c r="E122" s="17" t="s">
        <v>245</v>
      </c>
      <c r="F122" s="18" t="s">
        <v>415</v>
      </c>
      <c r="G122" s="18" t="s">
        <v>825</v>
      </c>
      <c r="H122" s="18">
        <v>118</v>
      </c>
      <c r="I122" s="18" t="s">
        <v>244</v>
      </c>
      <c r="J122" s="47">
        <f>VLOOKUP($H122,[1]EDA!$H$6:$BH$469,42,FALSE)</f>
        <v>14</v>
      </c>
      <c r="K122" s="46">
        <f>VLOOKUP($H122,[1]EDA!$H$6:$BH$469,43,FALSE)</f>
        <v>18</v>
      </c>
      <c r="L122" s="46">
        <f>VLOOKUP($H122,[1]EDA!$H$6:$BH$469,44,FALSE)</f>
        <v>18</v>
      </c>
      <c r="M122" s="46">
        <f>VLOOKUP($H122,[1]EDA!$H$6:$BH$469,45,FALSE)</f>
        <v>10</v>
      </c>
      <c r="N122" s="46">
        <f>VLOOKUP($H122,[1]EDA!$H$6:$BH$469,46,FALSE)</f>
        <v>14</v>
      </c>
      <c r="O122" s="46">
        <f>VLOOKUP($H122,[1]EDA!$H$6:$BH$469,47,FALSE)</f>
        <v>10</v>
      </c>
      <c r="P122" s="46">
        <f>VLOOKUP($H122,[1]EDA!$H$6:$BH$469,48,FALSE)</f>
        <v>0</v>
      </c>
      <c r="Q122" s="46">
        <f>VLOOKUP($H122,[1]EDA!$H$6:$BH$469,49,FALSE)</f>
        <v>0</v>
      </c>
      <c r="R122" s="46">
        <f>VLOOKUP($H122,[1]EDA!$H$6:$BH$469,50,FALSE)</f>
        <v>0</v>
      </c>
      <c r="S122" s="46">
        <f>VLOOKUP($H122,[1]EDA!$H$6:$BH$469,51,FALSE)</f>
        <v>0</v>
      </c>
      <c r="T122" s="46">
        <f>VLOOKUP($H122,[1]EDA!$H$6:$BH$469,52,FALSE)</f>
        <v>0</v>
      </c>
      <c r="U122" s="46">
        <f>VLOOKUP($H122,[1]EDA!$H$6:$BH$469,53,FALSE)</f>
        <v>0</v>
      </c>
      <c r="V122" s="14"/>
      <c r="W122" s="14">
        <f t="shared" si="12"/>
        <v>84</v>
      </c>
      <c r="X122" s="21">
        <f t="shared" si="13"/>
        <v>0</v>
      </c>
      <c r="Y122" s="46">
        <f>VLOOKUP($H122,[2]EDA!$H$6:$AU$469,29,FALSE)</f>
        <v>0</v>
      </c>
      <c r="Z122" s="46">
        <f>VLOOKUP($H122,[2]EDA!$H$6:$AU$469,30,FALSE)</f>
        <v>0</v>
      </c>
      <c r="AA122" s="46">
        <f>VLOOKUP($H122,[2]EDA!$H$6:$AU$469,31,FALSE)</f>
        <v>2</v>
      </c>
      <c r="AB122" s="46">
        <f>VLOOKUP($H122,[2]EDA!$H$6:$AU$469,32,FALSE)</f>
        <v>0</v>
      </c>
      <c r="AC122" s="46">
        <f>VLOOKUP($H122,[2]EDA!$H$6:$AU$469,33,FALSE)</f>
        <v>0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/>
      <c r="AL122" s="49">
        <f t="shared" si="14"/>
        <v>2</v>
      </c>
      <c r="AM122" s="21">
        <f t="shared" si="15"/>
        <v>0</v>
      </c>
      <c r="AN122" s="46">
        <f>VLOOKUP($H122,[3]IRA!$H$6:$BH$469,42,FALSE)</f>
        <v>1</v>
      </c>
      <c r="AO122" s="46">
        <f>VLOOKUP($H122,[3]IRA!$H$6:$BH$469,43,FALSE)</f>
        <v>0</v>
      </c>
      <c r="AP122" s="46">
        <f>VLOOKUP($H122,[3]IRA!$H$6:$BH$469,44,FALSE)</f>
        <v>2</v>
      </c>
      <c r="AQ122" s="46">
        <f>VLOOKUP($H122,[3]IRA!$H$6:$BH$469,45,FALSE)</f>
        <v>0</v>
      </c>
      <c r="AR122" s="46">
        <f>VLOOKUP($H122,[3]IRA!$H$6:$BH$469,46,FALSE)</f>
        <v>6</v>
      </c>
      <c r="AS122" s="46">
        <f>VLOOKUP($H122,[3]IRA!$H$6:$BH$469,47,FALSE)</f>
        <v>1</v>
      </c>
      <c r="AT122" s="46">
        <f>VLOOKUP($H122,[3]IRA!$H$6:$BH$469,48,FALSE)</f>
        <v>0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/>
      <c r="BA122" s="24">
        <f t="shared" si="16"/>
        <v>10</v>
      </c>
      <c r="BB122" s="21">
        <f t="shared" si="17"/>
        <v>0</v>
      </c>
      <c r="BC122" s="46">
        <f>VLOOKUP($H122,[4]IRA!$H$7:$CH$470,68,FALSE)</f>
        <v>45</v>
      </c>
      <c r="BD122" s="46">
        <f>VLOOKUP($H122,[4]IRA!$H$7:$CH$470,69,FALSE)</f>
        <v>26</v>
      </c>
      <c r="BE122" s="46">
        <f>VLOOKUP($H122,[4]IRA!$H$7:$CH$470,70,FALSE)</f>
        <v>49</v>
      </c>
      <c r="BF122" s="46">
        <f>VLOOKUP($H122,[4]IRA!$H$7:$CH$470,71,FALSE)</f>
        <v>11</v>
      </c>
      <c r="BG122" s="46">
        <f>VLOOKUP($H122,[4]IRA!$H$7:$CH$470,72,FALSE)</f>
        <v>36</v>
      </c>
      <c r="BH122" s="46">
        <f>VLOOKUP($H122,[4]IRA!$H$7:$CH$470,73,FALSE)</f>
        <v>23</v>
      </c>
      <c r="BI122" s="46">
        <f>VLOOKUP($H122,[4]IRA!$H$7:$CH$470,74,FALSE)</f>
        <v>0</v>
      </c>
      <c r="BJ122" s="46">
        <f>VLOOKUP($H122,[4]IRA!$H$7:$CH$470,75,FALSE)</f>
        <v>0</v>
      </c>
      <c r="BK122" s="46">
        <f>VLOOKUP($H122,[4]IRA!$H$7:$CH$470,76,FALSE)</f>
        <v>0</v>
      </c>
      <c r="BL122" s="46">
        <f>VLOOKUP($H122,[4]IRA!$H$7:$CH$470,77,FALSE)</f>
        <v>0</v>
      </c>
      <c r="BM122" s="46">
        <f>VLOOKUP($H122,[4]IRA!$H$7:$CH$470,78,FALSE)</f>
        <v>0</v>
      </c>
      <c r="BN122" s="46">
        <f>VLOOKUP($H122,[4]IRA!$H$7:$CH$470,79,FALSE)</f>
        <v>0</v>
      </c>
      <c r="BO122" s="14"/>
      <c r="BP122" s="14">
        <f t="shared" si="18"/>
        <v>190</v>
      </c>
      <c r="BQ122" s="21">
        <f t="shared" si="19"/>
        <v>0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199999999999999" x14ac:dyDescent="0.2">
      <c r="A123" s="18" t="s">
        <v>245</v>
      </c>
      <c r="B123" s="18" t="s">
        <v>245</v>
      </c>
      <c r="C123" s="46">
        <v>400</v>
      </c>
      <c r="D123" s="17" t="s">
        <v>547</v>
      </c>
      <c r="E123" s="17" t="s">
        <v>245</v>
      </c>
      <c r="F123" s="18" t="s">
        <v>415</v>
      </c>
      <c r="G123" s="18" t="s">
        <v>824</v>
      </c>
      <c r="H123" s="18">
        <v>119</v>
      </c>
      <c r="I123" s="18" t="s">
        <v>246</v>
      </c>
      <c r="J123" s="47">
        <f>VLOOKUP($H123,[1]EDA!$H$6:$BH$469,42,FALSE)</f>
        <v>0</v>
      </c>
      <c r="K123" s="46">
        <f>VLOOKUP($H123,[1]EDA!$H$6:$BH$469,43,FALSE)</f>
        <v>0</v>
      </c>
      <c r="L123" s="46">
        <f>VLOOKUP($H123,[1]EDA!$H$6:$BH$469,44,FALSE)</f>
        <v>0</v>
      </c>
      <c r="M123" s="46">
        <f>VLOOKUP($H123,[1]EDA!$H$6:$BH$469,45,FALSE)</f>
        <v>1</v>
      </c>
      <c r="N123" s="46">
        <f>VLOOKUP($H123,[1]EDA!$H$6:$BH$469,46,FALSE)</f>
        <v>0</v>
      </c>
      <c r="O123" s="46">
        <f>VLOOKUP($H123,[1]EDA!$H$6:$BH$469,47,FALSE)</f>
        <v>0</v>
      </c>
      <c r="P123" s="46">
        <f>VLOOKUP($H123,[1]EDA!$H$6:$BH$469,48,FALSE)</f>
        <v>0</v>
      </c>
      <c r="Q123" s="46">
        <f>VLOOKUP($H123,[1]EDA!$H$6:$BH$469,49,FALSE)</f>
        <v>0</v>
      </c>
      <c r="R123" s="46">
        <f>VLOOKUP($H123,[1]EDA!$H$6:$BH$469,50,FALSE)</f>
        <v>0</v>
      </c>
      <c r="S123" s="46">
        <f>VLOOKUP($H123,[1]EDA!$H$6:$BH$469,51,FALSE)</f>
        <v>0</v>
      </c>
      <c r="T123" s="46">
        <f>VLOOKUP($H123,[1]EDA!$H$6:$BH$469,52,FALSE)</f>
        <v>0</v>
      </c>
      <c r="U123" s="46">
        <f>VLOOKUP($H123,[1]EDA!$H$6:$BH$469,53,FALSE)</f>
        <v>0</v>
      </c>
      <c r="V123" s="14"/>
      <c r="W123" s="14">
        <f t="shared" si="12"/>
        <v>1</v>
      </c>
      <c r="X123" s="21">
        <f t="shared" si="13"/>
        <v>0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/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/>
      <c r="BA123" s="24">
        <f t="shared" si="16"/>
        <v>0</v>
      </c>
      <c r="BB123" s="21">
        <f t="shared" si="17"/>
        <v>0</v>
      </c>
      <c r="BC123" s="46">
        <f>VLOOKUP($H123,[4]IRA!$H$7:$CH$470,68,FALSE)</f>
        <v>2</v>
      </c>
      <c r="BD123" s="46">
        <f>VLOOKUP($H123,[4]IRA!$H$7:$CH$470,69,FALSE)</f>
        <v>3</v>
      </c>
      <c r="BE123" s="46">
        <f>VLOOKUP($H123,[4]IRA!$H$7:$CH$470,70,FALSE)</f>
        <v>0</v>
      </c>
      <c r="BF123" s="46">
        <f>VLOOKUP($H123,[4]IRA!$H$7:$CH$470,71,FALSE)</f>
        <v>8</v>
      </c>
      <c r="BG123" s="46">
        <f>VLOOKUP($H123,[4]IRA!$H$7:$CH$470,72,FALSE)</f>
        <v>4</v>
      </c>
      <c r="BH123" s="46">
        <f>VLOOKUP($H123,[4]IRA!$H$7:$CH$470,73,FALSE)</f>
        <v>1</v>
      </c>
      <c r="BI123" s="46">
        <f>VLOOKUP($H123,[4]IRA!$H$7:$CH$470,74,FALSE)</f>
        <v>0</v>
      </c>
      <c r="BJ123" s="46">
        <f>VLOOKUP($H123,[4]IRA!$H$7:$CH$470,75,FALSE)</f>
        <v>0</v>
      </c>
      <c r="BK123" s="46">
        <f>VLOOKUP($H123,[4]IRA!$H$7:$CH$470,76,FALSE)</f>
        <v>0</v>
      </c>
      <c r="BL123" s="46">
        <f>VLOOKUP($H123,[4]IRA!$H$7:$CH$470,77,FALSE)</f>
        <v>0</v>
      </c>
      <c r="BM123" s="46">
        <f>VLOOKUP($H123,[4]IRA!$H$7:$CH$470,78,FALSE)</f>
        <v>0</v>
      </c>
      <c r="BN123" s="46">
        <f>VLOOKUP($H123,[4]IRA!$H$7:$CH$470,79,FALSE)</f>
        <v>0</v>
      </c>
      <c r="BO123" s="14"/>
      <c r="BP123" s="14">
        <f t="shared" si="18"/>
        <v>18</v>
      </c>
      <c r="BQ123" s="21">
        <f t="shared" si="19"/>
        <v>0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199999999999999" x14ac:dyDescent="0.2">
      <c r="A124" s="18" t="s">
        <v>245</v>
      </c>
      <c r="B124" s="18" t="s">
        <v>245</v>
      </c>
      <c r="C124" s="46">
        <v>400</v>
      </c>
      <c r="D124" s="17" t="s">
        <v>547</v>
      </c>
      <c r="E124" s="17" t="s">
        <v>245</v>
      </c>
      <c r="F124" s="18" t="s">
        <v>415</v>
      </c>
      <c r="G124" s="18" t="s">
        <v>824</v>
      </c>
      <c r="H124" s="18">
        <v>120</v>
      </c>
      <c r="I124" s="18" t="s">
        <v>247</v>
      </c>
      <c r="J124" s="47">
        <f>VLOOKUP($H124,[1]EDA!$H$6:$BH$469,42,FALSE)</f>
        <v>3</v>
      </c>
      <c r="K124" s="46">
        <f>VLOOKUP($H124,[1]EDA!$H$6:$BH$469,43,FALSE)</f>
        <v>9</v>
      </c>
      <c r="L124" s="46">
        <f>VLOOKUP($H124,[1]EDA!$H$6:$BH$469,44,FALSE)</f>
        <v>3</v>
      </c>
      <c r="M124" s="46">
        <f>VLOOKUP($H124,[1]EDA!$H$6:$BH$469,45,FALSE)</f>
        <v>3</v>
      </c>
      <c r="N124" s="46">
        <f>VLOOKUP($H124,[1]EDA!$H$6:$BH$469,46,FALSE)</f>
        <v>1</v>
      </c>
      <c r="O124" s="46">
        <f>VLOOKUP($H124,[1]EDA!$H$6:$BH$469,47,FALSE)</f>
        <v>5</v>
      </c>
      <c r="P124" s="46">
        <f>VLOOKUP($H124,[1]EDA!$H$6:$BH$469,48,FALSE)</f>
        <v>0</v>
      </c>
      <c r="Q124" s="46">
        <f>VLOOKUP($H124,[1]EDA!$H$6:$BH$469,49,FALSE)</f>
        <v>0</v>
      </c>
      <c r="R124" s="46">
        <f>VLOOKUP($H124,[1]EDA!$H$6:$BH$469,50,FALSE)</f>
        <v>0</v>
      </c>
      <c r="S124" s="46">
        <f>VLOOKUP($H124,[1]EDA!$H$6:$BH$469,51,FALSE)</f>
        <v>0</v>
      </c>
      <c r="T124" s="46">
        <f>VLOOKUP($H124,[1]EDA!$H$6:$BH$469,52,FALSE)</f>
        <v>0</v>
      </c>
      <c r="U124" s="46">
        <f>VLOOKUP($H124,[1]EDA!$H$6:$BH$469,53,FALSE)</f>
        <v>0</v>
      </c>
      <c r="V124" s="14"/>
      <c r="W124" s="14">
        <f t="shared" si="12"/>
        <v>24</v>
      </c>
      <c r="X124" s="21">
        <f t="shared" si="13"/>
        <v>0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/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/>
      <c r="BA124" s="24">
        <f t="shared" si="16"/>
        <v>0</v>
      </c>
      <c r="BB124" s="21">
        <f t="shared" si="17"/>
        <v>0</v>
      </c>
      <c r="BC124" s="46">
        <f>VLOOKUP($H124,[4]IRA!$H$7:$CH$470,68,FALSE)</f>
        <v>24</v>
      </c>
      <c r="BD124" s="46">
        <f>VLOOKUP($H124,[4]IRA!$H$7:$CH$470,69,FALSE)</f>
        <v>22</v>
      </c>
      <c r="BE124" s="46">
        <f>VLOOKUP($H124,[4]IRA!$H$7:$CH$470,70,FALSE)</f>
        <v>5</v>
      </c>
      <c r="BF124" s="46">
        <f>VLOOKUP($H124,[4]IRA!$H$7:$CH$470,71,FALSE)</f>
        <v>7</v>
      </c>
      <c r="BG124" s="46">
        <f>VLOOKUP($H124,[4]IRA!$H$7:$CH$470,72,FALSE)</f>
        <v>15</v>
      </c>
      <c r="BH124" s="46">
        <f>VLOOKUP($H124,[4]IRA!$H$7:$CH$470,73,FALSE)</f>
        <v>9</v>
      </c>
      <c r="BI124" s="46">
        <f>VLOOKUP($H124,[4]IRA!$H$7:$CH$470,74,FALSE)</f>
        <v>0</v>
      </c>
      <c r="BJ124" s="46">
        <f>VLOOKUP($H124,[4]IRA!$H$7:$CH$470,75,FALSE)</f>
        <v>0</v>
      </c>
      <c r="BK124" s="46">
        <f>VLOOKUP($H124,[4]IRA!$H$7:$CH$470,76,FALSE)</f>
        <v>0</v>
      </c>
      <c r="BL124" s="46">
        <f>VLOOKUP($H124,[4]IRA!$H$7:$CH$470,77,FALSE)</f>
        <v>0</v>
      </c>
      <c r="BM124" s="46">
        <f>VLOOKUP($H124,[4]IRA!$H$7:$CH$470,78,FALSE)</f>
        <v>0</v>
      </c>
      <c r="BN124" s="46">
        <f>VLOOKUP($H124,[4]IRA!$H$7:$CH$470,79,FALSE)</f>
        <v>0</v>
      </c>
      <c r="BO124" s="14"/>
      <c r="BP124" s="14">
        <f t="shared" si="18"/>
        <v>82</v>
      </c>
      <c r="BQ124" s="21">
        <f t="shared" si="19"/>
        <v>0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199999999999999" x14ac:dyDescent="0.2">
      <c r="A125" s="18" t="s">
        <v>245</v>
      </c>
      <c r="B125" s="18" t="s">
        <v>245</v>
      </c>
      <c r="C125" s="46">
        <v>400</v>
      </c>
      <c r="D125" s="17" t="s">
        <v>547</v>
      </c>
      <c r="E125" s="17" t="s">
        <v>245</v>
      </c>
      <c r="F125" s="18" t="s">
        <v>415</v>
      </c>
      <c r="G125" s="18" t="s">
        <v>824</v>
      </c>
      <c r="H125" s="18">
        <v>121</v>
      </c>
      <c r="I125" s="18" t="s">
        <v>250</v>
      </c>
      <c r="J125" s="47">
        <f>VLOOKUP($H125,[1]EDA!$H$6:$BH$469,42,FALSE)</f>
        <v>8</v>
      </c>
      <c r="K125" s="46">
        <f>VLOOKUP($H125,[1]EDA!$H$6:$BH$469,43,FALSE)</f>
        <v>5</v>
      </c>
      <c r="L125" s="46">
        <f>VLOOKUP($H125,[1]EDA!$H$6:$BH$469,44,FALSE)</f>
        <v>4</v>
      </c>
      <c r="M125" s="46">
        <f>VLOOKUP($H125,[1]EDA!$H$6:$BH$469,45,FALSE)</f>
        <v>9</v>
      </c>
      <c r="N125" s="46">
        <f>VLOOKUP($H125,[1]EDA!$H$6:$BH$469,46,FALSE)</f>
        <v>8</v>
      </c>
      <c r="O125" s="46">
        <f>VLOOKUP($H125,[1]EDA!$H$6:$BH$469,47,FALSE)</f>
        <v>8</v>
      </c>
      <c r="P125" s="46">
        <f>VLOOKUP($H125,[1]EDA!$H$6:$BH$469,48,FALSE)</f>
        <v>0</v>
      </c>
      <c r="Q125" s="46">
        <f>VLOOKUP($H125,[1]EDA!$H$6:$BH$469,49,FALSE)</f>
        <v>0</v>
      </c>
      <c r="R125" s="46">
        <f>VLOOKUP($H125,[1]EDA!$H$6:$BH$469,50,FALSE)</f>
        <v>0</v>
      </c>
      <c r="S125" s="46">
        <f>VLOOKUP($H125,[1]EDA!$H$6:$BH$469,51,FALSE)</f>
        <v>0</v>
      </c>
      <c r="T125" s="46">
        <f>VLOOKUP($H125,[1]EDA!$H$6:$BH$469,52,FALSE)</f>
        <v>0</v>
      </c>
      <c r="U125" s="46">
        <f>VLOOKUP($H125,[1]EDA!$H$6:$BH$469,53,FALSE)</f>
        <v>0</v>
      </c>
      <c r="V125" s="14"/>
      <c r="W125" s="14">
        <f t="shared" si="12"/>
        <v>42</v>
      </c>
      <c r="X125" s="21">
        <f t="shared" si="13"/>
        <v>0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/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0</v>
      </c>
      <c r="AX125" s="46">
        <f>VLOOKUP($H125,[3]IRA!$H$6:$BH$469,52,FALSE)</f>
        <v>0</v>
      </c>
      <c r="AY125" s="46">
        <f>VLOOKUP($H125,[3]IRA!$H$6:$BH$469,53,FALSE)</f>
        <v>0</v>
      </c>
      <c r="AZ125" s="24"/>
      <c r="BA125" s="24">
        <f t="shared" si="16"/>
        <v>0</v>
      </c>
      <c r="BB125" s="21">
        <f t="shared" si="17"/>
        <v>0</v>
      </c>
      <c r="BC125" s="46">
        <f>VLOOKUP($H125,[4]IRA!$H$7:$CH$470,68,FALSE)</f>
        <v>23</v>
      </c>
      <c r="BD125" s="46">
        <f>VLOOKUP($H125,[4]IRA!$H$7:$CH$470,69,FALSE)</f>
        <v>10</v>
      </c>
      <c r="BE125" s="46">
        <f>VLOOKUP($H125,[4]IRA!$H$7:$CH$470,70,FALSE)</f>
        <v>22</v>
      </c>
      <c r="BF125" s="46">
        <f>VLOOKUP($H125,[4]IRA!$H$7:$CH$470,71,FALSE)</f>
        <v>7</v>
      </c>
      <c r="BG125" s="46">
        <f>VLOOKUP($H125,[4]IRA!$H$7:$CH$470,72,FALSE)</f>
        <v>16</v>
      </c>
      <c r="BH125" s="46">
        <f>VLOOKUP($H125,[4]IRA!$H$7:$CH$470,73,FALSE)</f>
        <v>4</v>
      </c>
      <c r="BI125" s="46">
        <f>VLOOKUP($H125,[4]IRA!$H$7:$CH$470,74,FALSE)</f>
        <v>0</v>
      </c>
      <c r="BJ125" s="46">
        <f>VLOOKUP($H125,[4]IRA!$H$7:$CH$470,75,FALSE)</f>
        <v>0</v>
      </c>
      <c r="BK125" s="46">
        <f>VLOOKUP($H125,[4]IRA!$H$7:$CH$470,76,FALSE)</f>
        <v>0</v>
      </c>
      <c r="BL125" s="46">
        <f>VLOOKUP($H125,[4]IRA!$H$7:$CH$470,77,FALSE)</f>
        <v>0</v>
      </c>
      <c r="BM125" s="46">
        <f>VLOOKUP($H125,[4]IRA!$H$7:$CH$470,78,FALSE)</f>
        <v>0</v>
      </c>
      <c r="BN125" s="46">
        <f>VLOOKUP($H125,[4]IRA!$H$7:$CH$470,79,FALSE)</f>
        <v>0</v>
      </c>
      <c r="BO125" s="14"/>
      <c r="BP125" s="14">
        <f t="shared" si="18"/>
        <v>82</v>
      </c>
      <c r="BQ125" s="21">
        <f t="shared" si="19"/>
        <v>0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199999999999999" x14ac:dyDescent="0.2">
      <c r="A126" s="18" t="s">
        <v>245</v>
      </c>
      <c r="B126" s="18" t="s">
        <v>245</v>
      </c>
      <c r="C126" s="46">
        <v>400</v>
      </c>
      <c r="D126" s="17" t="s">
        <v>547</v>
      </c>
      <c r="E126" s="17" t="s">
        <v>245</v>
      </c>
      <c r="F126" s="18" t="s">
        <v>418</v>
      </c>
      <c r="G126" s="18" t="s">
        <v>824</v>
      </c>
      <c r="H126" s="18">
        <v>122</v>
      </c>
      <c r="I126" s="18" t="s">
        <v>251</v>
      </c>
      <c r="J126" s="47">
        <f>VLOOKUP($H126,[1]EDA!$H$6:$BH$469,42,FALSE)</f>
        <v>6</v>
      </c>
      <c r="K126" s="46">
        <f>VLOOKUP($H126,[1]EDA!$H$6:$BH$469,43,FALSE)</f>
        <v>0</v>
      </c>
      <c r="L126" s="46">
        <f>VLOOKUP($H126,[1]EDA!$H$6:$BH$469,44,FALSE)</f>
        <v>0</v>
      </c>
      <c r="M126" s="46">
        <f>VLOOKUP($H126,[1]EDA!$H$6:$BH$469,45,FALSE)</f>
        <v>0</v>
      </c>
      <c r="N126" s="46">
        <f>VLOOKUP($H126,[1]EDA!$H$6:$BH$469,46,FALSE)</f>
        <v>3</v>
      </c>
      <c r="O126" s="46">
        <f>VLOOKUP($H126,[1]EDA!$H$6:$BH$469,47,FALSE)</f>
        <v>4</v>
      </c>
      <c r="P126" s="46">
        <f>VLOOKUP($H126,[1]EDA!$H$6:$BH$469,48,FALSE)</f>
        <v>0</v>
      </c>
      <c r="Q126" s="46">
        <f>VLOOKUP($H126,[1]EDA!$H$6:$BH$469,49,FALSE)</f>
        <v>0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/>
      <c r="W126" s="14">
        <f t="shared" si="12"/>
        <v>13</v>
      </c>
      <c r="X126" s="21">
        <f t="shared" si="13"/>
        <v>0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/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/>
      <c r="BA126" s="24">
        <f t="shared" si="16"/>
        <v>0</v>
      </c>
      <c r="BB126" s="21">
        <f t="shared" si="17"/>
        <v>0</v>
      </c>
      <c r="BC126" s="46">
        <f>VLOOKUP($H126,[4]IRA!$H$7:$CH$470,68,FALSE)</f>
        <v>11</v>
      </c>
      <c r="BD126" s="46">
        <f>VLOOKUP($H126,[4]IRA!$H$7:$CH$470,69,FALSE)</f>
        <v>0</v>
      </c>
      <c r="BE126" s="46">
        <f>VLOOKUP($H126,[4]IRA!$H$7:$CH$470,70,FALSE)</f>
        <v>0</v>
      </c>
      <c r="BF126" s="46">
        <f>VLOOKUP($H126,[4]IRA!$H$7:$CH$470,71,FALSE)</f>
        <v>0</v>
      </c>
      <c r="BG126" s="46">
        <f>VLOOKUP($H126,[4]IRA!$H$7:$CH$470,72,FALSE)</f>
        <v>2</v>
      </c>
      <c r="BH126" s="46">
        <f>VLOOKUP($H126,[4]IRA!$H$7:$CH$470,73,FALSE)</f>
        <v>1</v>
      </c>
      <c r="BI126" s="46">
        <f>VLOOKUP($H126,[4]IRA!$H$7:$CH$470,74,FALSE)</f>
        <v>0</v>
      </c>
      <c r="BJ126" s="46">
        <f>VLOOKUP($H126,[4]IRA!$H$7:$CH$470,75,FALSE)</f>
        <v>0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/>
      <c r="BP126" s="14">
        <f t="shared" si="18"/>
        <v>14</v>
      </c>
      <c r="BQ126" s="21">
        <f t="shared" si="19"/>
        <v>0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199999999999999" x14ac:dyDescent="0.2">
      <c r="A127" s="18" t="s">
        <v>245</v>
      </c>
      <c r="B127" s="18" t="s">
        <v>278</v>
      </c>
      <c r="C127" s="46">
        <v>400</v>
      </c>
      <c r="D127" s="17" t="s">
        <v>547</v>
      </c>
      <c r="E127" s="17" t="s">
        <v>245</v>
      </c>
      <c r="F127" s="18" t="s">
        <v>278</v>
      </c>
      <c r="G127" s="18" t="s">
        <v>823</v>
      </c>
      <c r="H127" s="18">
        <v>123</v>
      </c>
      <c r="I127" s="18" t="s">
        <v>278</v>
      </c>
      <c r="J127" s="47">
        <f>VLOOKUP($H127,[1]EDA!$H$6:$BH$469,42,FALSE)</f>
        <v>0</v>
      </c>
      <c r="K127" s="46">
        <f>VLOOKUP($H127,[1]EDA!$H$6:$BH$469,43,FALSE)</f>
        <v>5</v>
      </c>
      <c r="L127" s="46">
        <f>VLOOKUP($H127,[1]EDA!$H$6:$BH$469,44,FALSE)</f>
        <v>8</v>
      </c>
      <c r="M127" s="46">
        <f>VLOOKUP($H127,[1]EDA!$H$6:$BH$469,45,FALSE)</f>
        <v>0</v>
      </c>
      <c r="N127" s="46">
        <f>VLOOKUP($H127,[1]EDA!$H$6:$BH$469,46,FALSE)</f>
        <v>5</v>
      </c>
      <c r="O127" s="46">
        <f>VLOOKUP($H127,[1]EDA!$H$6:$BH$469,47,FALSE)</f>
        <v>7</v>
      </c>
      <c r="P127" s="46">
        <f>VLOOKUP($H127,[1]EDA!$H$6:$BH$469,48,FALSE)</f>
        <v>0</v>
      </c>
      <c r="Q127" s="46">
        <f>VLOOKUP($H127,[1]EDA!$H$6:$BH$469,49,FALSE)</f>
        <v>0</v>
      </c>
      <c r="R127" s="46">
        <f>VLOOKUP($H127,[1]EDA!$H$6:$BH$469,50,FALSE)</f>
        <v>0</v>
      </c>
      <c r="S127" s="46">
        <f>VLOOKUP($H127,[1]EDA!$H$6:$BH$469,51,FALSE)</f>
        <v>0</v>
      </c>
      <c r="T127" s="46">
        <f>VLOOKUP($H127,[1]EDA!$H$6:$BH$469,52,FALSE)</f>
        <v>0</v>
      </c>
      <c r="U127" s="46">
        <f>VLOOKUP($H127,[1]EDA!$H$6:$BH$469,53,FALSE)</f>
        <v>0</v>
      </c>
      <c r="V127" s="14"/>
      <c r="W127" s="14">
        <f t="shared" si="12"/>
        <v>25</v>
      </c>
      <c r="X127" s="21">
        <f t="shared" si="13"/>
        <v>0</v>
      </c>
      <c r="Y127" s="46">
        <f>VLOOKUP($H127,[2]EDA!$H$6:$AU$469,29,FALSE)</f>
        <v>0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0</v>
      </c>
      <c r="AC127" s="46">
        <f>VLOOKUP($H127,[2]EDA!$H$6:$AU$469,33,FALSE)</f>
        <v>0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/>
      <c r="AL127" s="49">
        <f t="shared" si="14"/>
        <v>0</v>
      </c>
      <c r="AM127" s="21">
        <f t="shared" si="15"/>
        <v>0</v>
      </c>
      <c r="AN127" s="46">
        <f>VLOOKUP($H127,[3]IRA!$H$6:$BH$469,42,FALSE)</f>
        <v>2</v>
      </c>
      <c r="AO127" s="46">
        <f>VLOOKUP($H127,[3]IRA!$H$6:$BH$469,43,FALSE)</f>
        <v>5</v>
      </c>
      <c r="AP127" s="46">
        <f>VLOOKUP($H127,[3]IRA!$H$6:$BH$469,44,FALSE)</f>
        <v>8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3</v>
      </c>
      <c r="AT127" s="46">
        <f>VLOOKUP($H127,[3]IRA!$H$6:$BH$469,48,FALSE)</f>
        <v>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0</v>
      </c>
      <c r="AX127" s="46">
        <f>VLOOKUP($H127,[3]IRA!$H$6:$BH$469,52,FALSE)</f>
        <v>0</v>
      </c>
      <c r="AY127" s="46">
        <f>VLOOKUP($H127,[3]IRA!$H$6:$BH$469,53,FALSE)</f>
        <v>0</v>
      </c>
      <c r="AZ127" s="24"/>
      <c r="BA127" s="24">
        <f t="shared" si="16"/>
        <v>18</v>
      </c>
      <c r="BB127" s="21">
        <f t="shared" si="17"/>
        <v>0</v>
      </c>
      <c r="BC127" s="46">
        <f>VLOOKUP($H127,[4]IRA!$H$7:$CH$470,68,FALSE)</f>
        <v>1</v>
      </c>
      <c r="BD127" s="46">
        <f>VLOOKUP($H127,[4]IRA!$H$7:$CH$470,69,FALSE)</f>
        <v>3</v>
      </c>
      <c r="BE127" s="46">
        <f>VLOOKUP($H127,[4]IRA!$H$7:$CH$470,70,FALSE)</f>
        <v>3</v>
      </c>
      <c r="BF127" s="46">
        <f>VLOOKUP($H127,[4]IRA!$H$7:$CH$470,71,FALSE)</f>
        <v>0</v>
      </c>
      <c r="BG127" s="46">
        <f>VLOOKUP($H127,[4]IRA!$H$7:$CH$470,72,FALSE)</f>
        <v>2</v>
      </c>
      <c r="BH127" s="46">
        <f>VLOOKUP($H127,[4]IRA!$H$7:$CH$470,73,FALSE)</f>
        <v>10</v>
      </c>
      <c r="BI127" s="46">
        <f>VLOOKUP($H127,[4]IRA!$H$7:$CH$470,74,FALSE)</f>
        <v>0</v>
      </c>
      <c r="BJ127" s="46">
        <f>VLOOKUP($H127,[4]IRA!$H$7:$CH$470,75,FALSE)</f>
        <v>0</v>
      </c>
      <c r="BK127" s="46">
        <f>VLOOKUP($H127,[4]IRA!$H$7:$CH$470,76,FALSE)</f>
        <v>0</v>
      </c>
      <c r="BL127" s="46">
        <f>VLOOKUP($H127,[4]IRA!$H$7:$CH$470,77,FALSE)</f>
        <v>0</v>
      </c>
      <c r="BM127" s="46">
        <f>VLOOKUP($H127,[4]IRA!$H$7:$CH$470,78,FALSE)</f>
        <v>0</v>
      </c>
      <c r="BN127" s="46">
        <f>VLOOKUP($H127,[4]IRA!$H$7:$CH$470,79,FALSE)</f>
        <v>0</v>
      </c>
      <c r="BO127" s="14"/>
      <c r="BP127" s="14">
        <f t="shared" si="18"/>
        <v>19</v>
      </c>
      <c r="BQ127" s="21">
        <f t="shared" si="19"/>
        <v>0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199999999999999" x14ac:dyDescent="0.2">
      <c r="A128" s="18" t="s">
        <v>245</v>
      </c>
      <c r="B128" s="18" t="s">
        <v>278</v>
      </c>
      <c r="C128" s="46">
        <v>400</v>
      </c>
      <c r="D128" s="17" t="s">
        <v>547</v>
      </c>
      <c r="E128" s="17" t="s">
        <v>245</v>
      </c>
      <c r="F128" s="18" t="s">
        <v>278</v>
      </c>
      <c r="G128" s="18" t="s">
        <v>824</v>
      </c>
      <c r="H128" s="18">
        <v>124</v>
      </c>
      <c r="I128" s="18" t="s">
        <v>280</v>
      </c>
      <c r="J128" s="47">
        <f>VLOOKUP($H128,[1]EDA!$H$6:$BH$469,42,FALSE)</f>
        <v>1</v>
      </c>
      <c r="K128" s="46">
        <f>VLOOKUP($H128,[1]EDA!$H$6:$BH$469,43,FALSE)</f>
        <v>4</v>
      </c>
      <c r="L128" s="46">
        <f>VLOOKUP($H128,[1]EDA!$H$6:$BH$469,44,FALSE)</f>
        <v>2</v>
      </c>
      <c r="M128" s="46">
        <f>VLOOKUP($H128,[1]EDA!$H$6:$BH$469,45,FALSE)</f>
        <v>0</v>
      </c>
      <c r="N128" s="46">
        <f>VLOOKUP($H128,[1]EDA!$H$6:$BH$469,46,FALSE)</f>
        <v>1</v>
      </c>
      <c r="O128" s="46">
        <f>VLOOKUP($H128,[1]EDA!$H$6:$BH$469,47,FALSE)</f>
        <v>3</v>
      </c>
      <c r="P128" s="46">
        <f>VLOOKUP($H128,[1]EDA!$H$6:$BH$469,48,FALSE)</f>
        <v>0</v>
      </c>
      <c r="Q128" s="46">
        <f>VLOOKUP($H128,[1]EDA!$H$6:$BH$469,49,FALSE)</f>
        <v>0</v>
      </c>
      <c r="R128" s="46">
        <f>VLOOKUP($H128,[1]EDA!$H$6:$BH$469,50,FALSE)</f>
        <v>0</v>
      </c>
      <c r="S128" s="46">
        <f>VLOOKUP($H128,[1]EDA!$H$6:$BH$469,51,FALSE)</f>
        <v>0</v>
      </c>
      <c r="T128" s="46">
        <f>VLOOKUP($H128,[1]EDA!$H$6:$BH$469,52,FALSE)</f>
        <v>0</v>
      </c>
      <c r="U128" s="46">
        <f>VLOOKUP($H128,[1]EDA!$H$6:$BH$469,53,FALSE)</f>
        <v>0</v>
      </c>
      <c r="V128" s="14"/>
      <c r="W128" s="14">
        <f t="shared" si="12"/>
        <v>11</v>
      </c>
      <c r="X128" s="21">
        <f t="shared" si="13"/>
        <v>0</v>
      </c>
      <c r="Y128" s="46">
        <f>VLOOKUP($H128,[2]EDA!$H$6:$AU$469,29,FALSE)</f>
        <v>0</v>
      </c>
      <c r="Z128" s="46">
        <f>VLOOKUP($H128,[2]EDA!$H$6:$AU$469,30,FALSE)</f>
        <v>1</v>
      </c>
      <c r="AA128" s="46">
        <f>VLOOKUP($H128,[2]EDA!$H$6:$AU$469,31,FALSE)</f>
        <v>1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0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/>
      <c r="AL128" s="49">
        <f t="shared" si="14"/>
        <v>2</v>
      </c>
      <c r="AM128" s="21">
        <f t="shared" si="15"/>
        <v>0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/>
      <c r="BA128" s="24">
        <f t="shared" si="16"/>
        <v>0</v>
      </c>
      <c r="BB128" s="21">
        <f t="shared" si="17"/>
        <v>0</v>
      </c>
      <c r="BC128" s="46">
        <f>VLOOKUP($H128,[4]IRA!$H$7:$CH$470,68,FALSE)</f>
        <v>3</v>
      </c>
      <c r="BD128" s="46">
        <f>VLOOKUP($H128,[4]IRA!$H$7:$CH$470,69,FALSE)</f>
        <v>11</v>
      </c>
      <c r="BE128" s="46">
        <f>VLOOKUP($H128,[4]IRA!$H$7:$CH$470,70,FALSE)</f>
        <v>17</v>
      </c>
      <c r="BF128" s="46">
        <f>VLOOKUP($H128,[4]IRA!$H$7:$CH$470,71,FALSE)</f>
        <v>0</v>
      </c>
      <c r="BG128" s="46">
        <f>VLOOKUP($H128,[4]IRA!$H$7:$CH$470,72,FALSE)</f>
        <v>10</v>
      </c>
      <c r="BH128" s="46">
        <f>VLOOKUP($H128,[4]IRA!$H$7:$CH$470,73,FALSE)</f>
        <v>8</v>
      </c>
      <c r="BI128" s="46">
        <f>VLOOKUP($H128,[4]IRA!$H$7:$CH$470,74,FALSE)</f>
        <v>0</v>
      </c>
      <c r="BJ128" s="46">
        <f>VLOOKUP($H128,[4]IRA!$H$7:$CH$470,75,FALSE)</f>
        <v>0</v>
      </c>
      <c r="BK128" s="46">
        <f>VLOOKUP($H128,[4]IRA!$H$7:$CH$470,76,FALSE)</f>
        <v>0</v>
      </c>
      <c r="BL128" s="46">
        <f>VLOOKUP($H128,[4]IRA!$H$7:$CH$470,77,FALSE)</f>
        <v>0</v>
      </c>
      <c r="BM128" s="46">
        <f>VLOOKUP($H128,[4]IRA!$H$7:$CH$470,78,FALSE)</f>
        <v>0</v>
      </c>
      <c r="BN128" s="46">
        <f>VLOOKUP($H128,[4]IRA!$H$7:$CH$470,79,FALSE)</f>
        <v>0</v>
      </c>
      <c r="BO128" s="14"/>
      <c r="BP128" s="14">
        <f t="shared" si="18"/>
        <v>49</v>
      </c>
      <c r="BQ128" s="21">
        <f t="shared" si="19"/>
        <v>0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199999999999999" x14ac:dyDescent="0.2">
      <c r="A129" s="18" t="s">
        <v>245</v>
      </c>
      <c r="B129" s="18" t="s">
        <v>372</v>
      </c>
      <c r="C129" s="46">
        <v>400</v>
      </c>
      <c r="D129" s="17" t="s">
        <v>547</v>
      </c>
      <c r="E129" s="17" t="s">
        <v>245</v>
      </c>
      <c r="F129" s="18" t="s">
        <v>418</v>
      </c>
      <c r="G129" s="18" t="s">
        <v>832</v>
      </c>
      <c r="H129" s="18">
        <v>125</v>
      </c>
      <c r="I129" s="18" t="s">
        <v>371</v>
      </c>
      <c r="J129" s="47">
        <f>VLOOKUP($H129,[1]EDA!$H$6:$BH$469,42,FALSE)</f>
        <v>6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6</v>
      </c>
      <c r="N129" s="46">
        <f>VLOOKUP($H129,[1]EDA!$H$6:$BH$469,46,FALSE)</f>
        <v>4</v>
      </c>
      <c r="O129" s="46">
        <f>VLOOKUP($H129,[1]EDA!$H$6:$BH$469,47,FALSE)</f>
        <v>9</v>
      </c>
      <c r="P129" s="46">
        <f>VLOOKUP($H129,[1]EDA!$H$6:$BH$469,48,FALSE)</f>
        <v>0</v>
      </c>
      <c r="Q129" s="46">
        <f>VLOOKUP($H129,[1]EDA!$H$6:$BH$469,49,FALSE)</f>
        <v>0</v>
      </c>
      <c r="R129" s="46">
        <f>VLOOKUP($H129,[1]EDA!$H$6:$BH$469,50,FALSE)</f>
        <v>0</v>
      </c>
      <c r="S129" s="46">
        <f>VLOOKUP($H129,[1]EDA!$H$6:$BH$469,51,FALSE)</f>
        <v>0</v>
      </c>
      <c r="T129" s="46">
        <f>VLOOKUP($H129,[1]EDA!$H$6:$BH$469,52,FALSE)</f>
        <v>0</v>
      </c>
      <c r="U129" s="46">
        <f>VLOOKUP($H129,[1]EDA!$H$6:$BH$469,53,FALSE)</f>
        <v>0</v>
      </c>
      <c r="V129" s="14"/>
      <c r="W129" s="14">
        <f t="shared" si="12"/>
        <v>25</v>
      </c>
      <c r="X129" s="21">
        <f t="shared" si="13"/>
        <v>0</v>
      </c>
      <c r="Y129" s="46">
        <f>VLOOKUP($H129,[2]EDA!$H$6:$AU$469,29,FALSE)</f>
        <v>1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0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0</v>
      </c>
      <c r="AI129" s="46">
        <f>VLOOKUP($H129,[2]EDA!$H$6:$AU$469,39,FALSE)</f>
        <v>0</v>
      </c>
      <c r="AJ129" s="46">
        <f>VLOOKUP($H129,[2]EDA!$H$6:$AU$469,40,FALSE)</f>
        <v>0</v>
      </c>
      <c r="AK129" s="24"/>
      <c r="AL129" s="49">
        <f t="shared" si="14"/>
        <v>1</v>
      </c>
      <c r="AM129" s="21">
        <f t="shared" si="15"/>
        <v>0</v>
      </c>
      <c r="AN129" s="46">
        <f>VLOOKUP($H129,[3]IRA!$H$6:$BH$469,42,FALSE)</f>
        <v>0</v>
      </c>
      <c r="AO129" s="46">
        <f>VLOOKUP($H129,[3]IRA!$H$6:$BH$469,43,FALSE)</f>
        <v>0</v>
      </c>
      <c r="AP129" s="46">
        <f>VLOOKUP($H129,[3]IRA!$H$6:$BH$469,44,FALSE)</f>
        <v>1</v>
      </c>
      <c r="AQ129" s="46">
        <f>VLOOKUP($H129,[3]IRA!$H$6:$BH$469,45,FALSE)</f>
        <v>0</v>
      </c>
      <c r="AR129" s="46">
        <f>VLOOKUP($H129,[3]IRA!$H$6:$BH$469,46,FALSE)</f>
        <v>0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0</v>
      </c>
      <c r="AX129" s="46">
        <f>VLOOKUP($H129,[3]IRA!$H$6:$BH$469,52,FALSE)</f>
        <v>0</v>
      </c>
      <c r="AY129" s="46">
        <f>VLOOKUP($H129,[3]IRA!$H$6:$BH$469,53,FALSE)</f>
        <v>0</v>
      </c>
      <c r="AZ129" s="24"/>
      <c r="BA129" s="24">
        <f t="shared" si="16"/>
        <v>1</v>
      </c>
      <c r="BB129" s="21">
        <f t="shared" si="17"/>
        <v>0</v>
      </c>
      <c r="BC129" s="46">
        <f>VLOOKUP($H129,[4]IRA!$H$7:$CH$470,68,FALSE)</f>
        <v>11</v>
      </c>
      <c r="BD129" s="46">
        <f>VLOOKUP($H129,[4]IRA!$H$7:$CH$470,69,FALSE)</f>
        <v>0</v>
      </c>
      <c r="BE129" s="46">
        <f>VLOOKUP($H129,[4]IRA!$H$7:$CH$470,70,FALSE)</f>
        <v>2</v>
      </c>
      <c r="BF129" s="46">
        <f>VLOOKUP($H129,[4]IRA!$H$7:$CH$470,71,FALSE)</f>
        <v>4</v>
      </c>
      <c r="BG129" s="46">
        <f>VLOOKUP($H129,[4]IRA!$H$7:$CH$470,72,FALSE)</f>
        <v>7</v>
      </c>
      <c r="BH129" s="46">
        <f>VLOOKUP($H129,[4]IRA!$H$7:$CH$470,73,FALSE)</f>
        <v>12</v>
      </c>
      <c r="BI129" s="46">
        <f>VLOOKUP($H129,[4]IRA!$H$7:$CH$470,74,FALSE)</f>
        <v>0</v>
      </c>
      <c r="BJ129" s="46">
        <f>VLOOKUP($H129,[4]IRA!$H$7:$CH$470,75,FALSE)</f>
        <v>0</v>
      </c>
      <c r="BK129" s="46">
        <f>VLOOKUP($H129,[4]IRA!$H$7:$CH$470,76,FALSE)</f>
        <v>0</v>
      </c>
      <c r="BL129" s="46">
        <f>VLOOKUP($H129,[4]IRA!$H$7:$CH$470,77,FALSE)</f>
        <v>0</v>
      </c>
      <c r="BM129" s="46">
        <f>VLOOKUP($H129,[4]IRA!$H$7:$CH$470,78,FALSE)</f>
        <v>0</v>
      </c>
      <c r="BN129" s="46">
        <f>VLOOKUP($H129,[4]IRA!$H$7:$CH$470,79,FALSE)</f>
        <v>0</v>
      </c>
      <c r="BO129" s="14"/>
      <c r="BP129" s="14">
        <f t="shared" si="18"/>
        <v>36</v>
      </c>
      <c r="BQ129" s="21">
        <f t="shared" si="19"/>
        <v>0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199999999999999" x14ac:dyDescent="0.2">
      <c r="A130" s="18" t="s">
        <v>245</v>
      </c>
      <c r="B130" s="18" t="s">
        <v>372</v>
      </c>
      <c r="C130" s="46">
        <v>400</v>
      </c>
      <c r="D130" s="17" t="s">
        <v>547</v>
      </c>
      <c r="E130" s="17" t="s">
        <v>245</v>
      </c>
      <c r="F130" s="18" t="s">
        <v>418</v>
      </c>
      <c r="G130" s="18" t="s">
        <v>824</v>
      </c>
      <c r="H130" s="18">
        <v>126</v>
      </c>
      <c r="I130" s="18" t="s">
        <v>374</v>
      </c>
      <c r="J130" s="47">
        <f>VLOOKUP($H130,[1]EDA!$H$6:$BH$469,42,FALSE)</f>
        <v>5</v>
      </c>
      <c r="K130" s="46">
        <f>VLOOKUP($H130,[1]EDA!$H$6:$BH$469,43,FALSE)</f>
        <v>0</v>
      </c>
      <c r="L130" s="46">
        <f>VLOOKUP($H130,[1]EDA!$H$6:$BH$469,44,FALSE)</f>
        <v>4</v>
      </c>
      <c r="M130" s="46">
        <f>VLOOKUP($H130,[1]EDA!$H$6:$BH$469,45,FALSE)</f>
        <v>7</v>
      </c>
      <c r="N130" s="46">
        <f>VLOOKUP($H130,[1]EDA!$H$6:$BH$469,46,FALSE)</f>
        <v>2</v>
      </c>
      <c r="O130" s="46">
        <f>VLOOKUP($H130,[1]EDA!$H$6:$BH$469,47,FALSE)</f>
        <v>9</v>
      </c>
      <c r="P130" s="46">
        <f>VLOOKUP($H130,[1]EDA!$H$6:$BH$469,48,FALSE)</f>
        <v>0</v>
      </c>
      <c r="Q130" s="46">
        <f>VLOOKUP($H130,[1]EDA!$H$6:$BH$469,49,FALSE)</f>
        <v>0</v>
      </c>
      <c r="R130" s="46">
        <f>VLOOKUP($H130,[1]EDA!$H$6:$BH$469,50,FALSE)</f>
        <v>0</v>
      </c>
      <c r="S130" s="46">
        <f>VLOOKUP($H130,[1]EDA!$H$6:$BH$469,51,FALSE)</f>
        <v>0</v>
      </c>
      <c r="T130" s="46">
        <f>VLOOKUP($H130,[1]EDA!$H$6:$BH$469,52,FALSE)</f>
        <v>0</v>
      </c>
      <c r="U130" s="46">
        <f>VLOOKUP($H130,[1]EDA!$H$6:$BH$469,53,FALSE)</f>
        <v>0</v>
      </c>
      <c r="V130" s="14"/>
      <c r="W130" s="14">
        <f t="shared" si="12"/>
        <v>27</v>
      </c>
      <c r="X130" s="21">
        <f t="shared" si="13"/>
        <v>0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/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0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/>
      <c r="BA130" s="24">
        <f t="shared" si="16"/>
        <v>0</v>
      </c>
      <c r="BB130" s="21">
        <f t="shared" si="17"/>
        <v>0</v>
      </c>
      <c r="BC130" s="46">
        <f>VLOOKUP($H130,[4]IRA!$H$7:$CH$470,68,FALSE)</f>
        <v>0</v>
      </c>
      <c r="BD130" s="46">
        <f>VLOOKUP($H130,[4]IRA!$H$7:$CH$470,69,FALSE)</f>
        <v>0</v>
      </c>
      <c r="BE130" s="46">
        <f>VLOOKUP($H130,[4]IRA!$H$7:$CH$470,70,FALSE)</f>
        <v>0</v>
      </c>
      <c r="BF130" s="46">
        <f>VLOOKUP($H130,[4]IRA!$H$7:$CH$470,71,FALSE)</f>
        <v>1</v>
      </c>
      <c r="BG130" s="46">
        <f>VLOOKUP($H130,[4]IRA!$H$7:$CH$470,72,FALSE)</f>
        <v>2</v>
      </c>
      <c r="BH130" s="46">
        <f>VLOOKUP($H130,[4]IRA!$H$7:$CH$470,73,FALSE)</f>
        <v>14</v>
      </c>
      <c r="BI130" s="46">
        <f>VLOOKUP($H130,[4]IRA!$H$7:$CH$470,74,FALSE)</f>
        <v>0</v>
      </c>
      <c r="BJ130" s="46">
        <f>VLOOKUP($H130,[4]IRA!$H$7:$CH$470,75,FALSE)</f>
        <v>0</v>
      </c>
      <c r="BK130" s="46">
        <f>VLOOKUP($H130,[4]IRA!$H$7:$CH$470,76,FALSE)</f>
        <v>0</v>
      </c>
      <c r="BL130" s="46">
        <f>VLOOKUP($H130,[4]IRA!$H$7:$CH$470,77,FALSE)</f>
        <v>0</v>
      </c>
      <c r="BM130" s="46">
        <f>VLOOKUP($H130,[4]IRA!$H$7:$CH$470,78,FALSE)</f>
        <v>0</v>
      </c>
      <c r="BN130" s="46">
        <f>VLOOKUP($H130,[4]IRA!$H$7:$CH$470,79,FALSE)</f>
        <v>0</v>
      </c>
      <c r="BO130" s="14"/>
      <c r="BP130" s="14">
        <f t="shared" si="18"/>
        <v>17</v>
      </c>
      <c r="BQ130" s="21">
        <f t="shared" si="19"/>
        <v>0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199999999999999" x14ac:dyDescent="0.2">
      <c r="A131" s="18" t="s">
        <v>245</v>
      </c>
      <c r="B131" s="18" t="s">
        <v>372</v>
      </c>
      <c r="C131" s="46">
        <v>400</v>
      </c>
      <c r="D131" s="17" t="s">
        <v>547</v>
      </c>
      <c r="E131" s="17" t="s">
        <v>245</v>
      </c>
      <c r="F131" s="18" t="s">
        <v>418</v>
      </c>
      <c r="G131" s="18" t="s">
        <v>824</v>
      </c>
      <c r="H131" s="18">
        <v>127</v>
      </c>
      <c r="I131" s="18" t="s">
        <v>373</v>
      </c>
      <c r="J131" s="47">
        <f>VLOOKUP($H131,[1]EDA!$H$6:$BH$469,42,FALSE)</f>
        <v>1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1</v>
      </c>
      <c r="N131" s="46">
        <f>VLOOKUP($H131,[1]EDA!$H$6:$BH$469,46,FALSE)</f>
        <v>10</v>
      </c>
      <c r="O131" s="46">
        <f>VLOOKUP($H131,[1]EDA!$H$6:$BH$469,47,FALSE)</f>
        <v>0</v>
      </c>
      <c r="P131" s="46">
        <f>VLOOKUP($H131,[1]EDA!$H$6:$BH$469,48,FALSE)</f>
        <v>0</v>
      </c>
      <c r="Q131" s="46">
        <f>VLOOKUP($H131,[1]EDA!$H$6:$BH$469,49,FALSE)</f>
        <v>0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0</v>
      </c>
      <c r="U131" s="46">
        <f>VLOOKUP($H131,[1]EDA!$H$6:$BH$469,53,FALSE)</f>
        <v>0</v>
      </c>
      <c r="V131" s="14"/>
      <c r="W131" s="14">
        <f t="shared" si="12"/>
        <v>12</v>
      </c>
      <c r="X131" s="21">
        <f t="shared" si="13"/>
        <v>0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/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/>
      <c r="BA131" s="24">
        <f t="shared" si="16"/>
        <v>0</v>
      </c>
      <c r="BB131" s="21">
        <f t="shared" si="17"/>
        <v>0</v>
      </c>
      <c r="BC131" s="46">
        <f>VLOOKUP($H131,[4]IRA!$H$7:$CH$470,68,FALSE)</f>
        <v>3</v>
      </c>
      <c r="BD131" s="46">
        <f>VLOOKUP($H131,[4]IRA!$H$7:$CH$470,69,FALSE)</f>
        <v>0</v>
      </c>
      <c r="BE131" s="46">
        <f>VLOOKUP($H131,[4]IRA!$H$7:$CH$470,70,FALSE)</f>
        <v>10</v>
      </c>
      <c r="BF131" s="46">
        <f>VLOOKUP($H131,[4]IRA!$H$7:$CH$470,71,FALSE)</f>
        <v>3</v>
      </c>
      <c r="BG131" s="46">
        <f>VLOOKUP($H131,[4]IRA!$H$7:$CH$470,72,FALSE)</f>
        <v>1</v>
      </c>
      <c r="BH131" s="46">
        <f>VLOOKUP($H131,[4]IRA!$H$7:$CH$470,73,FALSE)</f>
        <v>0</v>
      </c>
      <c r="BI131" s="46">
        <f>VLOOKUP($H131,[4]IRA!$H$7:$CH$470,74,FALSE)</f>
        <v>0</v>
      </c>
      <c r="BJ131" s="46">
        <f>VLOOKUP($H131,[4]IRA!$H$7:$CH$470,75,FALSE)</f>
        <v>0</v>
      </c>
      <c r="BK131" s="46">
        <f>VLOOKUP($H131,[4]IRA!$H$7:$CH$470,76,FALSE)</f>
        <v>0</v>
      </c>
      <c r="BL131" s="46">
        <f>VLOOKUP($H131,[4]IRA!$H$7:$CH$470,77,FALSE)</f>
        <v>0</v>
      </c>
      <c r="BM131" s="46">
        <f>VLOOKUP($H131,[4]IRA!$H$7:$CH$470,78,FALSE)</f>
        <v>0</v>
      </c>
      <c r="BN131" s="46">
        <f>VLOOKUP($H131,[4]IRA!$H$7:$CH$470,79,FALSE)</f>
        <v>0</v>
      </c>
      <c r="BO131" s="14"/>
      <c r="BP131" s="14">
        <f t="shared" si="18"/>
        <v>17</v>
      </c>
      <c r="BQ131" s="21">
        <f t="shared" si="19"/>
        <v>0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199999999999999" x14ac:dyDescent="0.2">
      <c r="A132" s="18" t="s">
        <v>245</v>
      </c>
      <c r="B132" s="18" t="s">
        <v>372</v>
      </c>
      <c r="C132" s="46">
        <v>400</v>
      </c>
      <c r="D132" s="17" t="s">
        <v>547</v>
      </c>
      <c r="E132" s="17" t="s">
        <v>245</v>
      </c>
      <c r="F132" s="18" t="s">
        <v>418</v>
      </c>
      <c r="G132" s="18" t="s">
        <v>824</v>
      </c>
      <c r="H132" s="18">
        <v>128</v>
      </c>
      <c r="I132" s="18" t="s">
        <v>375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1</v>
      </c>
      <c r="N132" s="46">
        <f>VLOOKUP($H132,[1]EDA!$H$6:$BH$469,46,FALSE)</f>
        <v>4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0</v>
      </c>
      <c r="V132" s="14"/>
      <c r="W132" s="14">
        <f t="shared" si="12"/>
        <v>5</v>
      </c>
      <c r="X132" s="21">
        <f t="shared" si="13"/>
        <v>0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/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/>
      <c r="BA132" s="24">
        <f t="shared" si="16"/>
        <v>0</v>
      </c>
      <c r="BB132" s="21">
        <f t="shared" si="17"/>
        <v>0</v>
      </c>
      <c r="BC132" s="46">
        <f>VLOOKUP($H132,[4]IRA!$H$7:$CH$470,68,FALSE)</f>
        <v>0</v>
      </c>
      <c r="BD132" s="46">
        <f>VLOOKUP($H132,[4]IRA!$H$7:$CH$470,69,FALSE)</f>
        <v>9</v>
      </c>
      <c r="BE132" s="46">
        <f>VLOOKUP($H132,[4]IRA!$H$7:$CH$470,70,FALSE)</f>
        <v>1</v>
      </c>
      <c r="BF132" s="46">
        <f>VLOOKUP($H132,[4]IRA!$H$7:$CH$470,71,FALSE)</f>
        <v>7</v>
      </c>
      <c r="BG132" s="46">
        <f>VLOOKUP($H132,[4]IRA!$H$7:$CH$470,72,FALSE)</f>
        <v>2</v>
      </c>
      <c r="BH132" s="46">
        <f>VLOOKUP($H132,[4]IRA!$H$7:$CH$470,73,FALSE)</f>
        <v>0</v>
      </c>
      <c r="BI132" s="46">
        <f>VLOOKUP($H132,[4]IRA!$H$7:$CH$470,74,FALSE)</f>
        <v>0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0</v>
      </c>
      <c r="BO132" s="14"/>
      <c r="BP132" s="14">
        <f t="shared" si="18"/>
        <v>19</v>
      </c>
      <c r="BQ132" s="21">
        <f t="shared" si="19"/>
        <v>0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199999999999999" x14ac:dyDescent="0.2">
      <c r="A133" s="18" t="s">
        <v>8</v>
      </c>
      <c r="B133" s="18" t="s">
        <v>9</v>
      </c>
      <c r="C133" s="46">
        <v>400</v>
      </c>
      <c r="D133" s="17" t="s">
        <v>547</v>
      </c>
      <c r="E133" s="17" t="s">
        <v>8</v>
      </c>
      <c r="F133" s="18" t="s">
        <v>8</v>
      </c>
      <c r="G133" s="18" t="s">
        <v>827</v>
      </c>
      <c r="H133" s="18">
        <v>129</v>
      </c>
      <c r="I133" s="18" t="s">
        <v>10</v>
      </c>
      <c r="J133" s="47">
        <f>VLOOKUP($H133,[1]EDA!$H$6:$BH$469,42,FALSE)</f>
        <v>8</v>
      </c>
      <c r="K133" s="46">
        <f>VLOOKUP($H133,[1]EDA!$H$6:$BH$469,43,FALSE)</f>
        <v>4</v>
      </c>
      <c r="L133" s="46">
        <f>VLOOKUP($H133,[1]EDA!$H$6:$BH$469,44,FALSE)</f>
        <v>1</v>
      </c>
      <c r="M133" s="46">
        <f>VLOOKUP($H133,[1]EDA!$H$6:$BH$469,45,FALSE)</f>
        <v>0</v>
      </c>
      <c r="N133" s="46">
        <f>VLOOKUP($H133,[1]EDA!$H$6:$BH$469,46,FALSE)</f>
        <v>0</v>
      </c>
      <c r="O133" s="46">
        <f>VLOOKUP($H133,[1]EDA!$H$6:$BH$469,47,FALSE)</f>
        <v>0</v>
      </c>
      <c r="P133" s="46">
        <f>VLOOKUP($H133,[1]EDA!$H$6:$BH$469,48,FALSE)</f>
        <v>0</v>
      </c>
      <c r="Q133" s="46">
        <f>VLOOKUP($H133,[1]EDA!$H$6:$BH$469,49,FALSE)</f>
        <v>0</v>
      </c>
      <c r="R133" s="46">
        <f>VLOOKUP($H133,[1]EDA!$H$6:$BH$469,50,FALSE)</f>
        <v>0</v>
      </c>
      <c r="S133" s="46">
        <f>VLOOKUP($H133,[1]EDA!$H$6:$BH$469,51,FALSE)</f>
        <v>0</v>
      </c>
      <c r="T133" s="46">
        <f>VLOOKUP($H133,[1]EDA!$H$6:$BH$469,52,FALSE)</f>
        <v>0</v>
      </c>
      <c r="U133" s="46">
        <f>VLOOKUP($H133,[1]EDA!$H$6:$BH$469,53,FALSE)</f>
        <v>0</v>
      </c>
      <c r="V133" s="14"/>
      <c r="W133" s="14">
        <f t="shared" si="12"/>
        <v>13</v>
      </c>
      <c r="X133" s="21">
        <f t="shared" si="13"/>
        <v>0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/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0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0</v>
      </c>
      <c r="AY133" s="46">
        <f>VLOOKUP($H133,[3]IRA!$H$6:$BH$469,53,FALSE)</f>
        <v>0</v>
      </c>
      <c r="AZ133" s="24"/>
      <c r="BA133" s="24">
        <f t="shared" si="16"/>
        <v>0</v>
      </c>
      <c r="BB133" s="21">
        <f t="shared" si="17"/>
        <v>0</v>
      </c>
      <c r="BC133" s="46">
        <f>VLOOKUP($H133,[4]IRA!$H$7:$CH$470,68,FALSE)</f>
        <v>51</v>
      </c>
      <c r="BD133" s="46">
        <f>VLOOKUP($H133,[4]IRA!$H$7:$CH$470,69,FALSE)</f>
        <v>19</v>
      </c>
      <c r="BE133" s="46">
        <f>VLOOKUP($H133,[4]IRA!$H$7:$CH$470,70,FALSE)</f>
        <v>3</v>
      </c>
      <c r="BF133" s="46">
        <f>VLOOKUP($H133,[4]IRA!$H$7:$CH$470,71,FALSE)</f>
        <v>3</v>
      </c>
      <c r="BG133" s="46">
        <f>VLOOKUP($H133,[4]IRA!$H$7:$CH$470,72,FALSE)</f>
        <v>0</v>
      </c>
      <c r="BH133" s="46">
        <f>VLOOKUP($H133,[4]IRA!$H$7:$CH$470,73,FALSE)</f>
        <v>0</v>
      </c>
      <c r="BI133" s="46">
        <f>VLOOKUP($H133,[4]IRA!$H$7:$CH$470,74,FALSE)</f>
        <v>0</v>
      </c>
      <c r="BJ133" s="46">
        <f>VLOOKUP($H133,[4]IRA!$H$7:$CH$470,75,FALSE)</f>
        <v>0</v>
      </c>
      <c r="BK133" s="46">
        <f>VLOOKUP($H133,[4]IRA!$H$7:$CH$470,76,FALSE)</f>
        <v>0</v>
      </c>
      <c r="BL133" s="46">
        <f>VLOOKUP($H133,[4]IRA!$H$7:$CH$470,77,FALSE)</f>
        <v>0</v>
      </c>
      <c r="BM133" s="46">
        <f>VLOOKUP($H133,[4]IRA!$H$7:$CH$470,78,FALSE)</f>
        <v>0</v>
      </c>
      <c r="BN133" s="46">
        <f>VLOOKUP($H133,[4]IRA!$H$7:$CH$470,79,FALSE)</f>
        <v>0</v>
      </c>
      <c r="BO133" s="14"/>
      <c r="BP133" s="14">
        <f t="shared" si="18"/>
        <v>76</v>
      </c>
      <c r="BQ133" s="21">
        <f t="shared" si="19"/>
        <v>0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199999999999999" x14ac:dyDescent="0.2">
      <c r="A134" s="18" t="s">
        <v>8</v>
      </c>
      <c r="B134" s="18" t="s">
        <v>9</v>
      </c>
      <c r="C134" s="46">
        <v>400</v>
      </c>
      <c r="D134" s="17" t="s">
        <v>547</v>
      </c>
      <c r="E134" s="17" t="s">
        <v>8</v>
      </c>
      <c r="F134" s="18" t="s">
        <v>8</v>
      </c>
      <c r="G134" s="18" t="s">
        <v>824</v>
      </c>
      <c r="H134" s="18">
        <v>130</v>
      </c>
      <c r="I134" s="18" t="s">
        <v>7</v>
      </c>
      <c r="J134" s="47">
        <f>VLOOKUP($H134,[1]EDA!$H$6:$BH$469,42,FALSE)</f>
        <v>0</v>
      </c>
      <c r="K134" s="46">
        <f>VLOOKUP($H134,[1]EDA!$H$6:$BH$469,43,FALSE)</f>
        <v>0</v>
      </c>
      <c r="L134" s="46">
        <f>VLOOKUP($H134,[1]EDA!$H$6:$BH$469,44,FALSE)</f>
        <v>0</v>
      </c>
      <c r="M134" s="46">
        <f>VLOOKUP($H134,[1]EDA!$H$6:$BH$469,45,FALSE)</f>
        <v>0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0</v>
      </c>
      <c r="Q134" s="46">
        <f>VLOOKUP($H134,[1]EDA!$H$6:$BH$469,49,FALSE)</f>
        <v>0</v>
      </c>
      <c r="R134" s="46">
        <f>VLOOKUP($H134,[1]EDA!$H$6:$BH$469,50,FALSE)</f>
        <v>0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/>
      <c r="W134" s="14">
        <f t="shared" si="12"/>
        <v>0</v>
      </c>
      <c r="X134" s="21">
        <f t="shared" si="13"/>
        <v>0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/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/>
      <c r="BA134" s="24">
        <f t="shared" si="16"/>
        <v>0</v>
      </c>
      <c r="BB134" s="21">
        <f t="shared" si="17"/>
        <v>0</v>
      </c>
      <c r="BC134" s="46">
        <f>VLOOKUP($H134,[4]IRA!$H$7:$CH$470,68,FALSE)</f>
        <v>0</v>
      </c>
      <c r="BD134" s="46">
        <f>VLOOKUP($H134,[4]IRA!$H$7:$CH$470,69,FALSE)</f>
        <v>0</v>
      </c>
      <c r="BE134" s="46">
        <f>VLOOKUP($H134,[4]IRA!$H$7:$CH$470,70,FALSE)</f>
        <v>0</v>
      </c>
      <c r="BF134" s="46">
        <f>VLOOKUP($H134,[4]IRA!$H$7:$CH$470,71,FALSE)</f>
        <v>0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0</v>
      </c>
      <c r="BJ134" s="46">
        <f>VLOOKUP($H134,[4]IRA!$H$7:$CH$470,75,FALSE)</f>
        <v>0</v>
      </c>
      <c r="BK134" s="46">
        <f>VLOOKUP($H134,[4]IRA!$H$7:$CH$470,76,FALSE)</f>
        <v>0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/>
      <c r="BP134" s="14">
        <f t="shared" si="18"/>
        <v>0</v>
      </c>
      <c r="BQ134" s="21">
        <f t="shared" si="19"/>
        <v>0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199999999999999" x14ac:dyDescent="0.2">
      <c r="A135" s="18" t="s">
        <v>8</v>
      </c>
      <c r="B135" s="18" t="s">
        <v>9</v>
      </c>
      <c r="C135" s="46">
        <v>400</v>
      </c>
      <c r="D135" s="17" t="s">
        <v>547</v>
      </c>
      <c r="E135" s="17" t="s">
        <v>8</v>
      </c>
      <c r="F135" s="18" t="s">
        <v>8</v>
      </c>
      <c r="G135" s="18" t="s">
        <v>824</v>
      </c>
      <c r="H135" s="18">
        <v>131</v>
      </c>
      <c r="I135" s="18" t="s">
        <v>11</v>
      </c>
      <c r="J135" s="47">
        <f>VLOOKUP($H135,[1]EDA!$H$6:$BH$469,42,FALSE)</f>
        <v>0</v>
      </c>
      <c r="K135" s="46">
        <f>VLOOKUP($H135,[1]EDA!$H$6:$BH$469,43,FALSE)</f>
        <v>0</v>
      </c>
      <c r="L135" s="46">
        <f>VLOOKUP($H135,[1]EDA!$H$6:$BH$469,44,FALSE)</f>
        <v>0</v>
      </c>
      <c r="M135" s="46">
        <f>VLOOKUP($H135,[1]EDA!$H$6:$BH$469,45,FALSE)</f>
        <v>0</v>
      </c>
      <c r="N135" s="46">
        <f>VLOOKUP($H135,[1]EDA!$H$6:$BH$469,46,FALSE)</f>
        <v>0</v>
      </c>
      <c r="O135" s="46">
        <f>VLOOKUP($H135,[1]EDA!$H$6:$BH$469,47,FALSE)</f>
        <v>0</v>
      </c>
      <c r="P135" s="46">
        <f>VLOOKUP($H135,[1]EDA!$H$6:$BH$469,48,FALSE)</f>
        <v>0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0</v>
      </c>
      <c r="T135" s="46">
        <f>VLOOKUP($H135,[1]EDA!$H$6:$BH$469,52,FALSE)</f>
        <v>0</v>
      </c>
      <c r="U135" s="46">
        <f>VLOOKUP($H135,[1]EDA!$H$6:$BH$469,53,FALSE)</f>
        <v>0</v>
      </c>
      <c r="V135" s="14"/>
      <c r="W135" s="14">
        <f t="shared" ref="W135:W198" si="20">SUM(J135:U135)</f>
        <v>0</v>
      </c>
      <c r="X135" s="21">
        <f t="shared" ref="X135:X198" si="21">IFERROR(W135/V135,0)</f>
        <v>0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/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/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0</v>
      </c>
      <c r="BD135" s="46">
        <f>VLOOKUP($H135,[4]IRA!$H$7:$CH$470,69,FALSE)</f>
        <v>1</v>
      </c>
      <c r="BE135" s="46">
        <f>VLOOKUP($H135,[4]IRA!$H$7:$CH$470,70,FALSE)</f>
        <v>0</v>
      </c>
      <c r="BF135" s="46">
        <f>VLOOKUP($H135,[4]IRA!$H$7:$CH$470,71,FALSE)</f>
        <v>0</v>
      </c>
      <c r="BG135" s="46">
        <f>VLOOKUP($H135,[4]IRA!$H$7:$CH$470,72,FALSE)</f>
        <v>0</v>
      </c>
      <c r="BH135" s="46">
        <f>VLOOKUP($H135,[4]IRA!$H$7:$CH$470,73,FALSE)</f>
        <v>0</v>
      </c>
      <c r="BI135" s="46">
        <f>VLOOKUP($H135,[4]IRA!$H$7:$CH$470,74,FALSE)</f>
        <v>0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0</v>
      </c>
      <c r="BM135" s="46">
        <f>VLOOKUP($H135,[4]IRA!$H$7:$CH$470,78,FALSE)</f>
        <v>0</v>
      </c>
      <c r="BN135" s="46">
        <f>VLOOKUP($H135,[4]IRA!$H$7:$CH$470,79,FALSE)</f>
        <v>0</v>
      </c>
      <c r="BO135" s="14"/>
      <c r="BP135" s="14">
        <f t="shared" ref="BP135:BP198" si="26">SUM(BC135:BN135)</f>
        <v>1</v>
      </c>
      <c r="BQ135" s="21">
        <f t="shared" ref="BQ135:BQ198" si="27">IFERROR(BP135/BO135,0)</f>
        <v>0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199999999999999" x14ac:dyDescent="0.2">
      <c r="A136" s="18" t="s">
        <v>8</v>
      </c>
      <c r="B136" s="18" t="s">
        <v>55</v>
      </c>
      <c r="C136" s="46">
        <v>400</v>
      </c>
      <c r="D136" s="17" t="s">
        <v>547</v>
      </c>
      <c r="E136" s="17" t="s">
        <v>8</v>
      </c>
      <c r="F136" s="18" t="s">
        <v>420</v>
      </c>
      <c r="G136" s="18" t="s">
        <v>832</v>
      </c>
      <c r="H136" s="18">
        <v>132</v>
      </c>
      <c r="I136" s="18" t="s">
        <v>54</v>
      </c>
      <c r="J136" s="47">
        <f>VLOOKUP($H136,[1]EDA!$H$6:$BH$469,42,FALSE)</f>
        <v>2</v>
      </c>
      <c r="K136" s="46">
        <f>VLOOKUP($H136,[1]EDA!$H$6:$BH$469,43,FALSE)</f>
        <v>6</v>
      </c>
      <c r="L136" s="46">
        <f>VLOOKUP($H136,[1]EDA!$H$6:$BH$469,44,FALSE)</f>
        <v>2</v>
      </c>
      <c r="M136" s="46">
        <f>VLOOKUP($H136,[1]EDA!$H$6:$BH$469,45,FALSE)</f>
        <v>3</v>
      </c>
      <c r="N136" s="46">
        <f>VLOOKUP($H136,[1]EDA!$H$6:$BH$469,46,FALSE)</f>
        <v>0</v>
      </c>
      <c r="O136" s="46">
        <f>VLOOKUP($H136,[1]EDA!$H$6:$BH$469,47,FALSE)</f>
        <v>2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0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/>
      <c r="W136" s="14">
        <f t="shared" si="20"/>
        <v>15</v>
      </c>
      <c r="X136" s="21">
        <f t="shared" si="21"/>
        <v>0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/>
      <c r="AL136" s="49">
        <f t="shared" si="22"/>
        <v>0</v>
      </c>
      <c r="AM136" s="21">
        <f t="shared" si="23"/>
        <v>0</v>
      </c>
      <c r="AN136" s="46">
        <f>VLOOKUP($H136,[3]IRA!$H$6:$BH$469,42,FALSE)</f>
        <v>3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/>
      <c r="BA136" s="24">
        <f t="shared" si="24"/>
        <v>3</v>
      </c>
      <c r="BB136" s="21">
        <f t="shared" si="25"/>
        <v>0</v>
      </c>
      <c r="BC136" s="46">
        <f>VLOOKUP($H136,[4]IRA!$H$7:$CH$470,68,FALSE)</f>
        <v>6</v>
      </c>
      <c r="BD136" s="46">
        <f>VLOOKUP($H136,[4]IRA!$H$7:$CH$470,69,FALSE)</f>
        <v>3</v>
      </c>
      <c r="BE136" s="46">
        <f>VLOOKUP($H136,[4]IRA!$H$7:$CH$470,70,FALSE)</f>
        <v>4</v>
      </c>
      <c r="BF136" s="46">
        <f>VLOOKUP($H136,[4]IRA!$H$7:$CH$470,71,FALSE)</f>
        <v>3</v>
      </c>
      <c r="BG136" s="46">
        <f>VLOOKUP($H136,[4]IRA!$H$7:$CH$470,72,FALSE)</f>
        <v>0</v>
      </c>
      <c r="BH136" s="46">
        <f>VLOOKUP($H136,[4]IRA!$H$7:$CH$470,73,FALSE)</f>
        <v>5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0</v>
      </c>
      <c r="BN136" s="46">
        <f>VLOOKUP($H136,[4]IRA!$H$7:$CH$470,79,FALSE)</f>
        <v>0</v>
      </c>
      <c r="BO136" s="14"/>
      <c r="BP136" s="14">
        <f t="shared" si="26"/>
        <v>21</v>
      </c>
      <c r="BQ136" s="21">
        <f t="shared" si="27"/>
        <v>0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199999999999999" x14ac:dyDescent="0.2">
      <c r="A137" s="18" t="s">
        <v>8</v>
      </c>
      <c r="B137" s="18" t="s">
        <v>55</v>
      </c>
      <c r="C137" s="46">
        <v>400</v>
      </c>
      <c r="D137" s="17" t="s">
        <v>547</v>
      </c>
      <c r="E137" s="17" t="s">
        <v>8</v>
      </c>
      <c r="F137" s="18" t="s">
        <v>420</v>
      </c>
      <c r="G137" s="18" t="s">
        <v>824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2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/>
      <c r="W137" s="14">
        <f t="shared" si="20"/>
        <v>2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/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/>
      <c r="BA137" s="24">
        <f t="shared" si="24"/>
        <v>0</v>
      </c>
      <c r="BB137" s="21">
        <f t="shared" si="25"/>
        <v>0</v>
      </c>
      <c r="BC137" s="46">
        <f>VLOOKUP($H137,[4]IRA!$H$7:$CH$470,68,FALSE)</f>
        <v>0</v>
      </c>
      <c r="BD137" s="46">
        <f>VLOOKUP($H137,[4]IRA!$H$7:$CH$470,69,FALSE)</f>
        <v>4</v>
      </c>
      <c r="BE137" s="46">
        <f>VLOOKUP($H137,[4]IRA!$H$7:$CH$470,70,FALSE)</f>
        <v>24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/>
      <c r="BP137" s="14">
        <f t="shared" si="26"/>
        <v>28</v>
      </c>
      <c r="BQ137" s="21">
        <f t="shared" si="27"/>
        <v>0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199999999999999" x14ac:dyDescent="0.2">
      <c r="A138" s="18" t="s">
        <v>8</v>
      </c>
      <c r="B138" s="18" t="s">
        <v>69</v>
      </c>
      <c r="C138" s="46">
        <v>400</v>
      </c>
      <c r="D138" s="17" t="s">
        <v>547</v>
      </c>
      <c r="E138" s="17" t="s">
        <v>8</v>
      </c>
      <c r="F138" s="18" t="s">
        <v>420</v>
      </c>
      <c r="G138" s="18" t="s">
        <v>824</v>
      </c>
      <c r="H138" s="18">
        <v>134</v>
      </c>
      <c r="I138" s="18" t="s">
        <v>70</v>
      </c>
      <c r="J138" s="47">
        <f>VLOOKUP($H138,[1]EDA!$H$6:$BH$469,42,FALSE)</f>
        <v>5</v>
      </c>
      <c r="K138" s="46">
        <f>VLOOKUP($H138,[1]EDA!$H$6:$BH$469,43,FALSE)</f>
        <v>2</v>
      </c>
      <c r="L138" s="46">
        <f>VLOOKUP($H138,[1]EDA!$H$6:$BH$469,44,FALSE)</f>
        <v>2</v>
      </c>
      <c r="M138" s="46">
        <f>VLOOKUP($H138,[1]EDA!$H$6:$BH$469,45,FALSE)</f>
        <v>5</v>
      </c>
      <c r="N138" s="46">
        <f>VLOOKUP($H138,[1]EDA!$H$6:$BH$469,46,FALSE)</f>
        <v>0</v>
      </c>
      <c r="O138" s="46">
        <f>VLOOKUP($H138,[1]EDA!$H$6:$BH$469,47,FALSE)</f>
        <v>0</v>
      </c>
      <c r="P138" s="46">
        <f>VLOOKUP($H138,[1]EDA!$H$6:$BH$469,48,FALSE)</f>
        <v>0</v>
      </c>
      <c r="Q138" s="46">
        <f>VLOOKUP($H138,[1]EDA!$H$6:$BH$469,49,FALSE)</f>
        <v>0</v>
      </c>
      <c r="R138" s="46">
        <f>VLOOKUP($H138,[1]EDA!$H$6:$BH$469,50,FALSE)</f>
        <v>0</v>
      </c>
      <c r="S138" s="46">
        <f>VLOOKUP($H138,[1]EDA!$H$6:$BH$469,51,FALSE)</f>
        <v>0</v>
      </c>
      <c r="T138" s="46">
        <f>VLOOKUP($H138,[1]EDA!$H$6:$BH$469,52,FALSE)</f>
        <v>0</v>
      </c>
      <c r="U138" s="46">
        <f>VLOOKUP($H138,[1]EDA!$H$6:$BH$469,53,FALSE)</f>
        <v>0</v>
      </c>
      <c r="V138" s="14"/>
      <c r="W138" s="14">
        <f t="shared" si="20"/>
        <v>14</v>
      </c>
      <c r="X138" s="21">
        <f t="shared" si="21"/>
        <v>0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0</v>
      </c>
      <c r="AH138" s="46">
        <f>VLOOKUP($H138,[2]EDA!$H$6:$AU$469,38,FALSE)</f>
        <v>0</v>
      </c>
      <c r="AI138" s="46">
        <f>VLOOKUP($H138,[2]EDA!$H$6:$AU$469,39,FALSE)</f>
        <v>0</v>
      </c>
      <c r="AJ138" s="46">
        <f>VLOOKUP($H138,[2]EDA!$H$6:$AU$469,40,FALSE)</f>
        <v>0</v>
      </c>
      <c r="AK138" s="24"/>
      <c r="AL138" s="49">
        <f t="shared" si="22"/>
        <v>0</v>
      </c>
      <c r="AM138" s="21">
        <f t="shared" si="23"/>
        <v>0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/>
      <c r="BA138" s="24">
        <f t="shared" si="24"/>
        <v>0</v>
      </c>
      <c r="BB138" s="21">
        <f t="shared" si="25"/>
        <v>0</v>
      </c>
      <c r="BC138" s="46">
        <f>VLOOKUP($H138,[4]IRA!$H$7:$CH$470,68,FALSE)</f>
        <v>2</v>
      </c>
      <c r="BD138" s="46">
        <f>VLOOKUP($H138,[4]IRA!$H$7:$CH$470,69,FALSE)</f>
        <v>0</v>
      </c>
      <c r="BE138" s="46">
        <f>VLOOKUP($H138,[4]IRA!$H$7:$CH$470,70,FALSE)</f>
        <v>1</v>
      </c>
      <c r="BF138" s="46">
        <f>VLOOKUP($H138,[4]IRA!$H$7:$CH$470,71,FALSE)</f>
        <v>6</v>
      </c>
      <c r="BG138" s="46">
        <f>VLOOKUP($H138,[4]IRA!$H$7:$CH$470,72,FALSE)</f>
        <v>0</v>
      </c>
      <c r="BH138" s="46">
        <f>VLOOKUP($H138,[4]IRA!$H$7:$CH$470,73,FALSE)</f>
        <v>1</v>
      </c>
      <c r="BI138" s="46">
        <f>VLOOKUP($H138,[4]IRA!$H$7:$CH$470,74,FALSE)</f>
        <v>0</v>
      </c>
      <c r="BJ138" s="46">
        <f>VLOOKUP($H138,[4]IRA!$H$7:$CH$470,75,FALSE)</f>
        <v>0</v>
      </c>
      <c r="BK138" s="46">
        <f>VLOOKUP($H138,[4]IRA!$H$7:$CH$470,76,FALSE)</f>
        <v>0</v>
      </c>
      <c r="BL138" s="46">
        <f>VLOOKUP($H138,[4]IRA!$H$7:$CH$470,77,FALSE)</f>
        <v>0</v>
      </c>
      <c r="BM138" s="46">
        <f>VLOOKUP($H138,[4]IRA!$H$7:$CH$470,78,FALSE)</f>
        <v>0</v>
      </c>
      <c r="BN138" s="46">
        <f>VLOOKUP($H138,[4]IRA!$H$7:$CH$470,79,FALSE)</f>
        <v>0</v>
      </c>
      <c r="BO138" s="14"/>
      <c r="BP138" s="14">
        <f t="shared" si="26"/>
        <v>10</v>
      </c>
      <c r="BQ138" s="21">
        <f t="shared" si="27"/>
        <v>0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199999999999999" x14ac:dyDescent="0.2">
      <c r="A139" s="18" t="s">
        <v>8</v>
      </c>
      <c r="B139" s="18" t="s">
        <v>69</v>
      </c>
      <c r="C139" s="46">
        <v>400</v>
      </c>
      <c r="D139" s="17" t="s">
        <v>547</v>
      </c>
      <c r="E139" s="17" t="s">
        <v>8</v>
      </c>
      <c r="F139" s="18" t="s">
        <v>420</v>
      </c>
      <c r="G139" s="18" t="s">
        <v>832</v>
      </c>
      <c r="H139" s="18">
        <v>135</v>
      </c>
      <c r="I139" s="18" t="s">
        <v>68</v>
      </c>
      <c r="J139" s="47">
        <f>VLOOKUP($H139,[1]EDA!$H$6:$BH$469,42,FALSE)</f>
        <v>25</v>
      </c>
      <c r="K139" s="46">
        <f>VLOOKUP($H139,[1]EDA!$H$6:$BH$469,43,FALSE)</f>
        <v>9</v>
      </c>
      <c r="L139" s="46">
        <f>VLOOKUP($H139,[1]EDA!$H$6:$BH$469,44,FALSE)</f>
        <v>16</v>
      </c>
      <c r="M139" s="46">
        <f>VLOOKUP($H139,[1]EDA!$H$6:$BH$469,45,FALSE)</f>
        <v>13</v>
      </c>
      <c r="N139" s="46">
        <f>VLOOKUP($H139,[1]EDA!$H$6:$BH$469,46,FALSE)</f>
        <v>7</v>
      </c>
      <c r="O139" s="46">
        <f>VLOOKUP($H139,[1]EDA!$H$6:$BH$469,47,FALSE)</f>
        <v>0</v>
      </c>
      <c r="P139" s="46">
        <f>VLOOKUP($H139,[1]EDA!$H$6:$BH$469,48,FALSE)</f>
        <v>0</v>
      </c>
      <c r="Q139" s="46">
        <f>VLOOKUP($H139,[1]EDA!$H$6:$BH$469,49,FALSE)</f>
        <v>0</v>
      </c>
      <c r="R139" s="46">
        <f>VLOOKUP($H139,[1]EDA!$H$6:$BH$469,50,FALSE)</f>
        <v>0</v>
      </c>
      <c r="S139" s="46">
        <f>VLOOKUP($H139,[1]EDA!$H$6:$BH$469,51,FALSE)</f>
        <v>0</v>
      </c>
      <c r="T139" s="46">
        <f>VLOOKUP($H139,[1]EDA!$H$6:$BH$469,52,FALSE)</f>
        <v>0</v>
      </c>
      <c r="U139" s="46">
        <f>VLOOKUP($H139,[1]EDA!$H$6:$BH$469,53,FALSE)</f>
        <v>0</v>
      </c>
      <c r="V139" s="14"/>
      <c r="W139" s="14">
        <f t="shared" si="20"/>
        <v>70</v>
      </c>
      <c r="X139" s="21">
        <f t="shared" si="21"/>
        <v>0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/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0</v>
      </c>
      <c r="AS139" s="46">
        <f>VLOOKUP($H139,[3]IRA!$H$6:$BH$469,47,FALSE)</f>
        <v>0</v>
      </c>
      <c r="AT139" s="46">
        <f>VLOOKUP($H139,[3]IRA!$H$6:$BH$469,48,FALSE)</f>
        <v>0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/>
      <c r="BA139" s="24">
        <f t="shared" si="24"/>
        <v>0</v>
      </c>
      <c r="BB139" s="21">
        <f t="shared" si="25"/>
        <v>0</v>
      </c>
      <c r="BC139" s="46">
        <f>VLOOKUP($H139,[4]IRA!$H$7:$CH$470,68,FALSE)</f>
        <v>14</v>
      </c>
      <c r="BD139" s="46">
        <f>VLOOKUP($H139,[4]IRA!$H$7:$CH$470,69,FALSE)</f>
        <v>28</v>
      </c>
      <c r="BE139" s="46">
        <f>VLOOKUP($H139,[4]IRA!$H$7:$CH$470,70,FALSE)</f>
        <v>14</v>
      </c>
      <c r="BF139" s="46">
        <f>VLOOKUP($H139,[4]IRA!$H$7:$CH$470,71,FALSE)</f>
        <v>35</v>
      </c>
      <c r="BG139" s="46">
        <f>VLOOKUP($H139,[4]IRA!$H$7:$CH$470,72,FALSE)</f>
        <v>9</v>
      </c>
      <c r="BH139" s="46">
        <f>VLOOKUP($H139,[4]IRA!$H$7:$CH$470,73,FALSE)</f>
        <v>17</v>
      </c>
      <c r="BI139" s="46">
        <f>VLOOKUP($H139,[4]IRA!$H$7:$CH$470,74,FALSE)</f>
        <v>0</v>
      </c>
      <c r="BJ139" s="46">
        <f>VLOOKUP($H139,[4]IRA!$H$7:$CH$470,75,FALSE)</f>
        <v>0</v>
      </c>
      <c r="BK139" s="46">
        <f>VLOOKUP($H139,[4]IRA!$H$7:$CH$470,76,FALSE)</f>
        <v>0</v>
      </c>
      <c r="BL139" s="46">
        <f>VLOOKUP($H139,[4]IRA!$H$7:$CH$470,77,FALSE)</f>
        <v>0</v>
      </c>
      <c r="BM139" s="46">
        <f>VLOOKUP($H139,[4]IRA!$H$7:$CH$470,78,FALSE)</f>
        <v>0</v>
      </c>
      <c r="BN139" s="46">
        <f>VLOOKUP($H139,[4]IRA!$H$7:$CH$470,79,FALSE)</f>
        <v>0</v>
      </c>
      <c r="BO139" s="14"/>
      <c r="BP139" s="14">
        <f t="shared" si="26"/>
        <v>117</v>
      </c>
      <c r="BQ139" s="21">
        <f t="shared" si="27"/>
        <v>0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199999999999999" x14ac:dyDescent="0.2">
      <c r="A140" s="18" t="s">
        <v>8</v>
      </c>
      <c r="B140" s="18" t="s">
        <v>113</v>
      </c>
      <c r="C140" s="46">
        <v>400</v>
      </c>
      <c r="D140" s="17" t="s">
        <v>547</v>
      </c>
      <c r="E140" s="17" t="s">
        <v>8</v>
      </c>
      <c r="F140" s="18" t="s">
        <v>8</v>
      </c>
      <c r="G140" s="18" t="s">
        <v>832</v>
      </c>
      <c r="H140" s="18">
        <v>136</v>
      </c>
      <c r="I140" s="18" t="s">
        <v>113</v>
      </c>
      <c r="J140" s="47">
        <f>VLOOKUP($H140,[1]EDA!$H$6:$BH$469,42,FALSE)</f>
        <v>3</v>
      </c>
      <c r="K140" s="46">
        <f>VLOOKUP($H140,[1]EDA!$H$6:$BH$469,43,FALSE)</f>
        <v>7</v>
      </c>
      <c r="L140" s="46">
        <f>VLOOKUP($H140,[1]EDA!$H$6:$BH$469,44,FALSE)</f>
        <v>9</v>
      </c>
      <c r="M140" s="46">
        <f>VLOOKUP($H140,[1]EDA!$H$6:$BH$469,45,FALSE)</f>
        <v>8</v>
      </c>
      <c r="N140" s="46">
        <f>VLOOKUP($H140,[1]EDA!$H$6:$BH$469,46,FALSE)</f>
        <v>3</v>
      </c>
      <c r="O140" s="46">
        <f>VLOOKUP($H140,[1]EDA!$H$6:$BH$469,47,FALSE)</f>
        <v>6</v>
      </c>
      <c r="P140" s="46">
        <f>VLOOKUP($H140,[1]EDA!$H$6:$BH$469,48,FALSE)</f>
        <v>0</v>
      </c>
      <c r="Q140" s="46">
        <f>VLOOKUP($H140,[1]EDA!$H$6:$BH$469,49,FALSE)</f>
        <v>0</v>
      </c>
      <c r="R140" s="46">
        <f>VLOOKUP($H140,[1]EDA!$H$6:$BH$469,50,FALSE)</f>
        <v>0</v>
      </c>
      <c r="S140" s="46">
        <f>VLOOKUP($H140,[1]EDA!$H$6:$BH$469,51,FALSE)</f>
        <v>0</v>
      </c>
      <c r="T140" s="46">
        <f>VLOOKUP($H140,[1]EDA!$H$6:$BH$469,52,FALSE)</f>
        <v>0</v>
      </c>
      <c r="U140" s="46">
        <f>VLOOKUP($H140,[1]EDA!$H$6:$BH$469,53,FALSE)</f>
        <v>0</v>
      </c>
      <c r="V140" s="14"/>
      <c r="W140" s="14">
        <f t="shared" si="20"/>
        <v>36</v>
      </c>
      <c r="X140" s="21">
        <f t="shared" si="21"/>
        <v>0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0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0</v>
      </c>
      <c r="AI140" s="46">
        <f>VLOOKUP($H140,[2]EDA!$H$6:$AU$469,39,FALSE)</f>
        <v>0</v>
      </c>
      <c r="AJ140" s="46">
        <f>VLOOKUP($H140,[2]EDA!$H$6:$AU$469,40,FALSE)</f>
        <v>0</v>
      </c>
      <c r="AK140" s="24"/>
      <c r="AL140" s="49">
        <f t="shared" si="22"/>
        <v>0</v>
      </c>
      <c r="AM140" s="21">
        <f t="shared" si="23"/>
        <v>0</v>
      </c>
      <c r="AN140" s="46">
        <f>VLOOKUP($H140,[3]IRA!$H$6:$BH$469,42,FALSE)</f>
        <v>1</v>
      </c>
      <c r="AO140" s="46">
        <f>VLOOKUP($H140,[3]IRA!$H$6:$BH$469,43,FALSE)</f>
        <v>1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/>
      <c r="BA140" s="24">
        <f t="shared" si="24"/>
        <v>2</v>
      </c>
      <c r="BB140" s="21">
        <f t="shared" si="25"/>
        <v>0</v>
      </c>
      <c r="BC140" s="46">
        <f>VLOOKUP($H140,[4]IRA!$H$7:$CH$470,68,FALSE)</f>
        <v>23</v>
      </c>
      <c r="BD140" s="46">
        <f>VLOOKUP($H140,[4]IRA!$H$7:$CH$470,69,FALSE)</f>
        <v>15</v>
      </c>
      <c r="BE140" s="46">
        <f>VLOOKUP($H140,[4]IRA!$H$7:$CH$470,70,FALSE)</f>
        <v>6</v>
      </c>
      <c r="BF140" s="46">
        <f>VLOOKUP($H140,[4]IRA!$H$7:$CH$470,71,FALSE)</f>
        <v>24</v>
      </c>
      <c r="BG140" s="46">
        <f>VLOOKUP($H140,[4]IRA!$H$7:$CH$470,72,FALSE)</f>
        <v>18</v>
      </c>
      <c r="BH140" s="46">
        <f>VLOOKUP($H140,[4]IRA!$H$7:$CH$470,73,FALSE)</f>
        <v>45</v>
      </c>
      <c r="BI140" s="46">
        <f>VLOOKUP($H140,[4]IRA!$H$7:$CH$470,74,FALSE)</f>
        <v>0</v>
      </c>
      <c r="BJ140" s="46">
        <f>VLOOKUP($H140,[4]IRA!$H$7:$CH$470,75,FALSE)</f>
        <v>0</v>
      </c>
      <c r="BK140" s="46">
        <f>VLOOKUP($H140,[4]IRA!$H$7:$CH$470,76,FALSE)</f>
        <v>0</v>
      </c>
      <c r="BL140" s="46">
        <f>VLOOKUP($H140,[4]IRA!$H$7:$CH$470,77,FALSE)</f>
        <v>0</v>
      </c>
      <c r="BM140" s="46">
        <f>VLOOKUP($H140,[4]IRA!$H$7:$CH$470,78,FALSE)</f>
        <v>0</v>
      </c>
      <c r="BN140" s="46">
        <f>VLOOKUP($H140,[4]IRA!$H$7:$CH$470,79,FALSE)</f>
        <v>0</v>
      </c>
      <c r="BO140" s="14"/>
      <c r="BP140" s="14">
        <f t="shared" si="26"/>
        <v>131</v>
      </c>
      <c r="BQ140" s="21">
        <f t="shared" si="27"/>
        <v>0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199999999999999" x14ac:dyDescent="0.2">
      <c r="A141" s="18" t="s">
        <v>8</v>
      </c>
      <c r="B141" s="18" t="s">
        <v>142</v>
      </c>
      <c r="C141" s="46">
        <v>400</v>
      </c>
      <c r="D141" s="17" t="s">
        <v>547</v>
      </c>
      <c r="E141" s="17" t="s">
        <v>8</v>
      </c>
      <c r="F141" s="18" t="s">
        <v>8</v>
      </c>
      <c r="G141" s="18" t="s">
        <v>832</v>
      </c>
      <c r="H141" s="18">
        <v>137</v>
      </c>
      <c r="I141" s="18" t="s">
        <v>141</v>
      </c>
      <c r="J141" s="47">
        <f>VLOOKUP($H141,[1]EDA!$H$6:$BH$469,42,FALSE)</f>
        <v>0</v>
      </c>
      <c r="K141" s="46">
        <f>VLOOKUP($H141,[1]EDA!$H$6:$BH$469,43,FALSE)</f>
        <v>0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1</v>
      </c>
      <c r="O141" s="46">
        <f>VLOOKUP($H141,[1]EDA!$H$6:$BH$469,47,FALSE)</f>
        <v>0</v>
      </c>
      <c r="P141" s="46">
        <f>VLOOKUP($H141,[1]EDA!$H$6:$BH$469,48,FALSE)</f>
        <v>0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/>
      <c r="W141" s="14">
        <f t="shared" si="20"/>
        <v>1</v>
      </c>
      <c r="X141" s="21">
        <f t="shared" si="21"/>
        <v>0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/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/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0</v>
      </c>
      <c r="BE141" s="46">
        <f>VLOOKUP($H141,[4]IRA!$H$7:$CH$470,70,FALSE)</f>
        <v>0</v>
      </c>
      <c r="BF141" s="46">
        <f>VLOOKUP($H141,[4]IRA!$H$7:$CH$470,71,FALSE)</f>
        <v>0</v>
      </c>
      <c r="BG141" s="46">
        <f>VLOOKUP($H141,[4]IRA!$H$7:$CH$470,72,FALSE)</f>
        <v>2</v>
      </c>
      <c r="BH141" s="46">
        <f>VLOOKUP($H141,[4]IRA!$H$7:$CH$470,73,FALSE)</f>
        <v>4</v>
      </c>
      <c r="BI141" s="46">
        <f>VLOOKUP($H141,[4]IRA!$H$7:$CH$470,74,FALSE)</f>
        <v>0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/>
      <c r="BP141" s="14">
        <f t="shared" si="26"/>
        <v>6</v>
      </c>
      <c r="BQ141" s="21">
        <f t="shared" si="27"/>
        <v>0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199999999999999" x14ac:dyDescent="0.2">
      <c r="A142" s="18" t="s">
        <v>8</v>
      </c>
      <c r="B142" s="18" t="s">
        <v>142</v>
      </c>
      <c r="C142" s="46">
        <v>400</v>
      </c>
      <c r="D142" s="17" t="s">
        <v>547</v>
      </c>
      <c r="E142" s="17" t="s">
        <v>8</v>
      </c>
      <c r="F142" s="18" t="s">
        <v>8</v>
      </c>
      <c r="G142" s="18" t="s">
        <v>824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/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/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/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/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199999999999999" x14ac:dyDescent="0.2">
      <c r="A143" s="18" t="s">
        <v>8</v>
      </c>
      <c r="B143" s="18" t="s">
        <v>142</v>
      </c>
      <c r="C143" s="46">
        <v>400</v>
      </c>
      <c r="D143" s="17" t="s">
        <v>547</v>
      </c>
      <c r="E143" s="17" t="s">
        <v>8</v>
      </c>
      <c r="F143" s="18" t="s">
        <v>8</v>
      </c>
      <c r="G143" s="18" t="s">
        <v>824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/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/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/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/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199999999999999" x14ac:dyDescent="0.2">
      <c r="A144" s="18" t="s">
        <v>8</v>
      </c>
      <c r="B144" s="18" t="s">
        <v>142</v>
      </c>
      <c r="C144" s="46">
        <v>400</v>
      </c>
      <c r="D144" s="17" t="s">
        <v>547</v>
      </c>
      <c r="E144" s="17" t="s">
        <v>8</v>
      </c>
      <c r="F144" s="18" t="s">
        <v>8</v>
      </c>
      <c r="G144" s="18" t="s">
        <v>824</v>
      </c>
      <c r="H144" s="18">
        <v>140</v>
      </c>
      <c r="I144" s="18" t="s">
        <v>147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/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/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/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/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199999999999999" x14ac:dyDescent="0.2">
      <c r="A145" s="18" t="s">
        <v>8</v>
      </c>
      <c r="B145" s="18" t="s">
        <v>142</v>
      </c>
      <c r="C145" s="46">
        <v>400</v>
      </c>
      <c r="D145" s="17" t="s">
        <v>547</v>
      </c>
      <c r="E145" s="17" t="s">
        <v>8</v>
      </c>
      <c r="F145" s="18" t="s">
        <v>8</v>
      </c>
      <c r="G145" s="18" t="s">
        <v>824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/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/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/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/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199999999999999" x14ac:dyDescent="0.2">
      <c r="A146" s="18" t="s">
        <v>8</v>
      </c>
      <c r="B146" s="18" t="s">
        <v>142</v>
      </c>
      <c r="C146" s="46">
        <v>400</v>
      </c>
      <c r="D146" s="17" t="s">
        <v>547</v>
      </c>
      <c r="E146" s="17" t="s">
        <v>8</v>
      </c>
      <c r="F146" s="18" t="s">
        <v>224</v>
      </c>
      <c r="G146" s="18" t="s">
        <v>824</v>
      </c>
      <c r="H146" s="18">
        <v>142</v>
      </c>
      <c r="I146" s="18" t="s">
        <v>151</v>
      </c>
      <c r="J146" s="47">
        <f>VLOOKUP($H146,[1]EDA!$H$6:$BH$469,42,FALSE)</f>
        <v>1</v>
      </c>
      <c r="K146" s="46">
        <f>VLOOKUP($H146,[1]EDA!$H$6:$BH$469,43,FALSE)</f>
        <v>5</v>
      </c>
      <c r="L146" s="46">
        <f>VLOOKUP($H146,[1]EDA!$H$6:$BH$469,44,FALSE)</f>
        <v>3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0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/>
      <c r="W146" s="14">
        <f t="shared" si="20"/>
        <v>9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/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/>
      <c r="BA146" s="24">
        <f t="shared" si="24"/>
        <v>0</v>
      </c>
      <c r="BB146" s="21">
        <f t="shared" si="25"/>
        <v>0</v>
      </c>
      <c r="BC146" s="46">
        <f>VLOOKUP($H146,[4]IRA!$H$7:$CH$470,68,FALSE)</f>
        <v>4</v>
      </c>
      <c r="BD146" s="46">
        <f>VLOOKUP($H146,[4]IRA!$H$7:$CH$470,69,FALSE)</f>
        <v>10</v>
      </c>
      <c r="BE146" s="46">
        <f>VLOOKUP($H146,[4]IRA!$H$7:$CH$470,70,FALSE)</f>
        <v>1</v>
      </c>
      <c r="BF146" s="46">
        <f>VLOOKUP($H146,[4]IRA!$H$7:$CH$470,71,FALSE)</f>
        <v>4</v>
      </c>
      <c r="BG146" s="46">
        <f>VLOOKUP($H146,[4]IRA!$H$7:$CH$470,72,FALSE)</f>
        <v>0</v>
      </c>
      <c r="BH146" s="46">
        <f>VLOOKUP($H146,[4]IRA!$H$7:$CH$470,73,FALSE)</f>
        <v>0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/>
      <c r="BP146" s="14">
        <f t="shared" si="26"/>
        <v>19</v>
      </c>
      <c r="BQ146" s="21">
        <f t="shared" si="27"/>
        <v>0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199999999999999" x14ac:dyDescent="0.2">
      <c r="A147" s="18" t="s">
        <v>8</v>
      </c>
      <c r="B147" s="18" t="s">
        <v>142</v>
      </c>
      <c r="C147" s="46">
        <v>400</v>
      </c>
      <c r="D147" s="17" t="s">
        <v>547</v>
      </c>
      <c r="E147" s="17" t="s">
        <v>8</v>
      </c>
      <c r="F147" s="18" t="s">
        <v>224</v>
      </c>
      <c r="G147" s="18" t="s">
        <v>824</v>
      </c>
      <c r="H147" s="18">
        <v>143</v>
      </c>
      <c r="I147" s="18" t="s">
        <v>146</v>
      </c>
      <c r="J147" s="47">
        <f>VLOOKUP($H147,[1]EDA!$H$6:$BH$469,42,FALSE)</f>
        <v>3</v>
      </c>
      <c r="K147" s="46">
        <f>VLOOKUP($H147,[1]EDA!$H$6:$BH$469,43,FALSE)</f>
        <v>8</v>
      </c>
      <c r="L147" s="46">
        <f>VLOOKUP($H147,[1]EDA!$H$6:$BH$469,44,FALSE)</f>
        <v>2</v>
      </c>
      <c r="M147" s="46">
        <f>VLOOKUP($H147,[1]EDA!$H$6:$BH$469,45,FALSE)</f>
        <v>3</v>
      </c>
      <c r="N147" s="46">
        <f>VLOOKUP($H147,[1]EDA!$H$6:$BH$469,46,FALSE)</f>
        <v>1</v>
      </c>
      <c r="O147" s="46">
        <f>VLOOKUP($H147,[1]EDA!$H$6:$BH$469,47,FALSE)</f>
        <v>0</v>
      </c>
      <c r="P147" s="46">
        <f>VLOOKUP($H147,[1]EDA!$H$6:$BH$469,48,FALSE)</f>
        <v>0</v>
      </c>
      <c r="Q147" s="46">
        <f>VLOOKUP($H147,[1]EDA!$H$6:$BH$469,49,FALSE)</f>
        <v>0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/>
      <c r="W147" s="14">
        <f t="shared" si="20"/>
        <v>17</v>
      </c>
      <c r="X147" s="21">
        <f t="shared" si="21"/>
        <v>0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/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/>
      <c r="BA147" s="24">
        <f t="shared" si="24"/>
        <v>0</v>
      </c>
      <c r="BB147" s="21">
        <f t="shared" si="25"/>
        <v>0</v>
      </c>
      <c r="BC147" s="46">
        <f>VLOOKUP($H147,[4]IRA!$H$7:$CH$470,68,FALSE)</f>
        <v>4</v>
      </c>
      <c r="BD147" s="46">
        <f>VLOOKUP($H147,[4]IRA!$H$7:$CH$470,69,FALSE)</f>
        <v>8</v>
      </c>
      <c r="BE147" s="46">
        <f>VLOOKUP($H147,[4]IRA!$H$7:$CH$470,70,FALSE)</f>
        <v>3</v>
      </c>
      <c r="BF147" s="46">
        <f>VLOOKUP($H147,[4]IRA!$H$7:$CH$470,71,FALSE)</f>
        <v>4</v>
      </c>
      <c r="BG147" s="46">
        <f>VLOOKUP($H147,[4]IRA!$H$7:$CH$470,72,FALSE)</f>
        <v>4</v>
      </c>
      <c r="BH147" s="46">
        <f>VLOOKUP($H147,[4]IRA!$H$7:$CH$470,73,FALSE)</f>
        <v>0</v>
      </c>
      <c r="BI147" s="46">
        <f>VLOOKUP($H147,[4]IRA!$H$7:$CH$470,74,FALSE)</f>
        <v>0</v>
      </c>
      <c r="BJ147" s="46">
        <f>VLOOKUP($H147,[4]IRA!$H$7:$CH$470,75,FALSE)</f>
        <v>0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/>
      <c r="BP147" s="14">
        <f t="shared" si="26"/>
        <v>23</v>
      </c>
      <c r="BQ147" s="21">
        <f t="shared" si="27"/>
        <v>0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199999999999999" x14ac:dyDescent="0.2">
      <c r="A148" s="18" t="s">
        <v>8</v>
      </c>
      <c r="B148" s="18" t="s">
        <v>142</v>
      </c>
      <c r="C148" s="46">
        <v>400</v>
      </c>
      <c r="D148" s="17" t="s">
        <v>547</v>
      </c>
      <c r="E148" s="17" t="s">
        <v>8</v>
      </c>
      <c r="F148" s="18" t="s">
        <v>224</v>
      </c>
      <c r="G148" s="18" t="s">
        <v>824</v>
      </c>
      <c r="H148" s="18">
        <v>144</v>
      </c>
      <c r="I148" s="18" t="s">
        <v>149</v>
      </c>
      <c r="J148" s="47">
        <f>VLOOKUP($H148,[1]EDA!$H$6:$BH$469,42,FALSE)</f>
        <v>1</v>
      </c>
      <c r="K148" s="46">
        <f>VLOOKUP($H148,[1]EDA!$H$6:$BH$469,43,FALSE)</f>
        <v>0</v>
      </c>
      <c r="L148" s="46">
        <f>VLOOKUP($H148,[1]EDA!$H$6:$BH$469,44,FALSE)</f>
        <v>2</v>
      </c>
      <c r="M148" s="46">
        <f>VLOOKUP($H148,[1]EDA!$H$6:$BH$469,45,FALSE)</f>
        <v>2</v>
      </c>
      <c r="N148" s="46">
        <f>VLOOKUP($H148,[1]EDA!$H$6:$BH$469,46,FALSE)</f>
        <v>0</v>
      </c>
      <c r="O148" s="46">
        <f>VLOOKUP($H148,[1]EDA!$H$6:$BH$469,47,FALSE)</f>
        <v>0</v>
      </c>
      <c r="P148" s="46">
        <f>VLOOKUP($H148,[1]EDA!$H$6:$BH$469,48,FALSE)</f>
        <v>0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/>
      <c r="W148" s="14">
        <f t="shared" si="20"/>
        <v>5</v>
      </c>
      <c r="X148" s="21">
        <f t="shared" si="21"/>
        <v>0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/>
      <c r="AL148" s="49">
        <f t="shared" si="22"/>
        <v>0</v>
      </c>
      <c r="AM148" s="21">
        <f t="shared" si="23"/>
        <v>0</v>
      </c>
      <c r="AN148" s="46">
        <f>VLOOKUP($H148,[3]IRA!$H$6:$BH$469,42,FALSE)</f>
        <v>0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/>
      <c r="BA148" s="24">
        <f t="shared" si="24"/>
        <v>0</v>
      </c>
      <c r="BB148" s="21">
        <f t="shared" si="25"/>
        <v>0</v>
      </c>
      <c r="BC148" s="46">
        <f>VLOOKUP($H148,[4]IRA!$H$7:$CH$470,68,FALSE)</f>
        <v>2</v>
      </c>
      <c r="BD148" s="46">
        <f>VLOOKUP($H148,[4]IRA!$H$7:$CH$470,69,FALSE)</f>
        <v>1</v>
      </c>
      <c r="BE148" s="46">
        <f>VLOOKUP($H148,[4]IRA!$H$7:$CH$470,70,FALSE)</f>
        <v>2</v>
      </c>
      <c r="BF148" s="46">
        <f>VLOOKUP($H148,[4]IRA!$H$7:$CH$470,71,FALSE)</f>
        <v>0</v>
      </c>
      <c r="BG148" s="46">
        <f>VLOOKUP($H148,[4]IRA!$H$7:$CH$470,72,FALSE)</f>
        <v>0</v>
      </c>
      <c r="BH148" s="46">
        <f>VLOOKUP($H148,[4]IRA!$H$7:$CH$470,73,FALSE)</f>
        <v>0</v>
      </c>
      <c r="BI148" s="46">
        <f>VLOOKUP($H148,[4]IRA!$H$7:$CH$470,74,FALSE)</f>
        <v>0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/>
      <c r="BP148" s="14">
        <f t="shared" si="26"/>
        <v>5</v>
      </c>
      <c r="BQ148" s="21">
        <f t="shared" si="27"/>
        <v>0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199999999999999" x14ac:dyDescent="0.2">
      <c r="A149" s="18" t="s">
        <v>8</v>
      </c>
      <c r="B149" s="18" t="s">
        <v>142</v>
      </c>
      <c r="C149" s="46">
        <v>400</v>
      </c>
      <c r="D149" s="17" t="s">
        <v>547</v>
      </c>
      <c r="E149" s="17" t="s">
        <v>8</v>
      </c>
      <c r="F149" s="18" t="s">
        <v>224</v>
      </c>
      <c r="G149" s="18" t="s">
        <v>824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0</v>
      </c>
      <c r="L149" s="46">
        <f>VLOOKUP($H149,[1]EDA!$H$6:$BH$469,44,FALSE)</f>
        <v>1</v>
      </c>
      <c r="M149" s="46">
        <f>VLOOKUP($H149,[1]EDA!$H$6:$BH$469,45,FALSE)</f>
        <v>2</v>
      </c>
      <c r="N149" s="46">
        <f>VLOOKUP($H149,[1]EDA!$H$6:$BH$469,46,FALSE)</f>
        <v>5</v>
      </c>
      <c r="O149" s="46">
        <f>VLOOKUP($H149,[1]EDA!$H$6:$BH$469,47,FALSE)</f>
        <v>0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0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/>
      <c r="W149" s="14">
        <f t="shared" si="20"/>
        <v>8</v>
      </c>
      <c r="X149" s="21">
        <f t="shared" si="21"/>
        <v>0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/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0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/>
      <c r="BA149" s="24">
        <f t="shared" si="24"/>
        <v>0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6</v>
      </c>
      <c r="BE149" s="46">
        <f>VLOOKUP($H149,[4]IRA!$H$7:$CH$470,70,FALSE)</f>
        <v>8</v>
      </c>
      <c r="BF149" s="46">
        <f>VLOOKUP($H149,[4]IRA!$H$7:$CH$470,71,FALSE)</f>
        <v>6</v>
      </c>
      <c r="BG149" s="46">
        <f>VLOOKUP($H149,[4]IRA!$H$7:$CH$470,72,FALSE)</f>
        <v>11</v>
      </c>
      <c r="BH149" s="46">
        <f>VLOOKUP($H149,[4]IRA!$H$7:$CH$470,73,FALSE)</f>
        <v>0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0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/>
      <c r="BP149" s="14">
        <f t="shared" si="26"/>
        <v>31</v>
      </c>
      <c r="BQ149" s="21">
        <f t="shared" si="27"/>
        <v>0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199999999999999" x14ac:dyDescent="0.2">
      <c r="A150" s="18" t="s">
        <v>8</v>
      </c>
      <c r="B150" s="18" t="s">
        <v>223</v>
      </c>
      <c r="C150" s="46">
        <v>400</v>
      </c>
      <c r="D150" s="17" t="s">
        <v>547</v>
      </c>
      <c r="E150" s="17" t="s">
        <v>8</v>
      </c>
      <c r="F150" s="18" t="s">
        <v>224</v>
      </c>
      <c r="G150" s="18" t="s">
        <v>832</v>
      </c>
      <c r="H150" s="18">
        <v>146</v>
      </c>
      <c r="I150" s="18" t="s">
        <v>224</v>
      </c>
      <c r="J150" s="47">
        <f>VLOOKUP($H150,[1]EDA!$H$6:$BH$469,42,FALSE)</f>
        <v>0</v>
      </c>
      <c r="K150" s="46">
        <f>VLOOKUP($H150,[1]EDA!$H$6:$BH$469,43,FALSE)</f>
        <v>0</v>
      </c>
      <c r="L150" s="46">
        <f>VLOOKUP($H150,[1]EDA!$H$6:$BH$469,44,FALSE)</f>
        <v>0</v>
      </c>
      <c r="M150" s="46">
        <f>VLOOKUP($H150,[1]EDA!$H$6:$BH$469,45,FALSE)</f>
        <v>0</v>
      </c>
      <c r="N150" s="46">
        <f>VLOOKUP($H150,[1]EDA!$H$6:$BH$469,46,FALSE)</f>
        <v>1</v>
      </c>
      <c r="O150" s="46">
        <f>VLOOKUP($H150,[1]EDA!$H$6:$BH$469,47,FALSE)</f>
        <v>0</v>
      </c>
      <c r="P150" s="46">
        <f>VLOOKUP($H150,[1]EDA!$H$6:$BH$469,48,FALSE)</f>
        <v>0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0</v>
      </c>
      <c r="T150" s="46">
        <f>VLOOKUP($H150,[1]EDA!$H$6:$BH$469,52,FALSE)</f>
        <v>0</v>
      </c>
      <c r="U150" s="46">
        <f>VLOOKUP($H150,[1]EDA!$H$6:$BH$469,53,FALSE)</f>
        <v>0</v>
      </c>
      <c r="V150" s="14"/>
      <c r="W150" s="14">
        <f t="shared" si="20"/>
        <v>1</v>
      </c>
      <c r="X150" s="21">
        <f t="shared" si="21"/>
        <v>0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/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0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0</v>
      </c>
      <c r="AX150" s="46">
        <f>VLOOKUP($H150,[3]IRA!$H$6:$BH$469,52,FALSE)</f>
        <v>0</v>
      </c>
      <c r="AY150" s="46">
        <f>VLOOKUP($H150,[3]IRA!$H$6:$BH$469,53,FALSE)</f>
        <v>0</v>
      </c>
      <c r="AZ150" s="24"/>
      <c r="BA150" s="24">
        <f t="shared" si="24"/>
        <v>0</v>
      </c>
      <c r="BB150" s="21">
        <f t="shared" si="25"/>
        <v>0</v>
      </c>
      <c r="BC150" s="46">
        <f>VLOOKUP($H150,[4]IRA!$H$7:$CH$470,68,FALSE)</f>
        <v>0</v>
      </c>
      <c r="BD150" s="46">
        <f>VLOOKUP($H150,[4]IRA!$H$7:$CH$470,69,FALSE)</f>
        <v>2</v>
      </c>
      <c r="BE150" s="46">
        <f>VLOOKUP($H150,[4]IRA!$H$7:$CH$470,70,FALSE)</f>
        <v>0</v>
      </c>
      <c r="BF150" s="46">
        <f>VLOOKUP($H150,[4]IRA!$H$7:$CH$470,71,FALSE)</f>
        <v>0</v>
      </c>
      <c r="BG150" s="46">
        <f>VLOOKUP($H150,[4]IRA!$H$7:$CH$470,72,FALSE)</f>
        <v>8</v>
      </c>
      <c r="BH150" s="46">
        <f>VLOOKUP($H150,[4]IRA!$H$7:$CH$470,73,FALSE)</f>
        <v>0</v>
      </c>
      <c r="BI150" s="46">
        <f>VLOOKUP($H150,[4]IRA!$H$7:$CH$470,74,FALSE)</f>
        <v>0</v>
      </c>
      <c r="BJ150" s="46">
        <f>VLOOKUP($H150,[4]IRA!$H$7:$CH$470,75,FALSE)</f>
        <v>0</v>
      </c>
      <c r="BK150" s="46">
        <f>VLOOKUP($H150,[4]IRA!$H$7:$CH$470,76,FALSE)</f>
        <v>0</v>
      </c>
      <c r="BL150" s="46">
        <f>VLOOKUP($H150,[4]IRA!$H$7:$CH$470,77,FALSE)</f>
        <v>0</v>
      </c>
      <c r="BM150" s="46">
        <f>VLOOKUP($H150,[4]IRA!$H$7:$CH$470,78,FALSE)</f>
        <v>0</v>
      </c>
      <c r="BN150" s="46">
        <f>VLOOKUP($H150,[4]IRA!$H$7:$CH$470,79,FALSE)</f>
        <v>0</v>
      </c>
      <c r="BO150" s="14"/>
      <c r="BP150" s="14">
        <f t="shared" si="26"/>
        <v>10</v>
      </c>
      <c r="BQ150" s="21">
        <f t="shared" si="27"/>
        <v>0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199999999999999" x14ac:dyDescent="0.2">
      <c r="A151" s="18" t="s">
        <v>8</v>
      </c>
      <c r="B151" s="18" t="s">
        <v>223</v>
      </c>
      <c r="C151" s="46">
        <v>400</v>
      </c>
      <c r="D151" s="17" t="s">
        <v>547</v>
      </c>
      <c r="E151" s="17" t="s">
        <v>8</v>
      </c>
      <c r="F151" s="18" t="s">
        <v>224</v>
      </c>
      <c r="G151" s="18" t="s">
        <v>824</v>
      </c>
      <c r="H151" s="18">
        <v>147</v>
      </c>
      <c r="I151" s="18" t="s">
        <v>226</v>
      </c>
      <c r="J151" s="47">
        <f>VLOOKUP($H151,[1]EDA!$H$6:$BH$469,42,FALSE)</f>
        <v>3</v>
      </c>
      <c r="K151" s="46">
        <f>VLOOKUP($H151,[1]EDA!$H$6:$BH$469,43,FALSE)</f>
        <v>0</v>
      </c>
      <c r="L151" s="46">
        <f>VLOOKUP($H151,[1]EDA!$H$6:$BH$469,44,FALSE)</f>
        <v>6</v>
      </c>
      <c r="M151" s="46">
        <f>VLOOKUP($H151,[1]EDA!$H$6:$BH$469,45,FALSE)</f>
        <v>3</v>
      </c>
      <c r="N151" s="46">
        <f>VLOOKUP($H151,[1]EDA!$H$6:$BH$469,46,FALSE)</f>
        <v>0</v>
      </c>
      <c r="O151" s="46">
        <f>VLOOKUP($H151,[1]EDA!$H$6:$BH$469,47,FALSE)</f>
        <v>0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0</v>
      </c>
      <c r="S151" s="46">
        <f>VLOOKUP($H151,[1]EDA!$H$6:$BH$469,51,FALSE)</f>
        <v>0</v>
      </c>
      <c r="T151" s="46">
        <f>VLOOKUP($H151,[1]EDA!$H$6:$BH$469,52,FALSE)</f>
        <v>0</v>
      </c>
      <c r="U151" s="46">
        <f>VLOOKUP($H151,[1]EDA!$H$6:$BH$469,53,FALSE)</f>
        <v>0</v>
      </c>
      <c r="V151" s="14"/>
      <c r="W151" s="14">
        <f t="shared" si="20"/>
        <v>12</v>
      </c>
      <c r="X151" s="21">
        <f t="shared" si="21"/>
        <v>0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/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/>
      <c r="BA151" s="24">
        <f t="shared" si="24"/>
        <v>0</v>
      </c>
      <c r="BB151" s="21">
        <f t="shared" si="25"/>
        <v>0</v>
      </c>
      <c r="BC151" s="46">
        <f>VLOOKUP($H151,[4]IRA!$H$7:$CH$470,68,FALSE)</f>
        <v>8</v>
      </c>
      <c r="BD151" s="46">
        <f>VLOOKUP($H151,[4]IRA!$H$7:$CH$470,69,FALSE)</f>
        <v>2</v>
      </c>
      <c r="BE151" s="46">
        <f>VLOOKUP($H151,[4]IRA!$H$7:$CH$470,70,FALSE)</f>
        <v>13</v>
      </c>
      <c r="BF151" s="46">
        <f>VLOOKUP($H151,[4]IRA!$H$7:$CH$470,71,FALSE)</f>
        <v>14</v>
      </c>
      <c r="BG151" s="46">
        <f>VLOOKUP($H151,[4]IRA!$H$7:$CH$470,72,FALSE)</f>
        <v>10</v>
      </c>
      <c r="BH151" s="46">
        <f>VLOOKUP($H151,[4]IRA!$H$7:$CH$470,73,FALSE)</f>
        <v>0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0</v>
      </c>
      <c r="BL151" s="46">
        <f>VLOOKUP($H151,[4]IRA!$H$7:$CH$470,77,FALSE)</f>
        <v>0</v>
      </c>
      <c r="BM151" s="46">
        <f>VLOOKUP($H151,[4]IRA!$H$7:$CH$470,78,FALSE)</f>
        <v>0</v>
      </c>
      <c r="BN151" s="46">
        <f>VLOOKUP($H151,[4]IRA!$H$7:$CH$470,79,FALSE)</f>
        <v>0</v>
      </c>
      <c r="BO151" s="14"/>
      <c r="BP151" s="14">
        <f t="shared" si="26"/>
        <v>47</v>
      </c>
      <c r="BQ151" s="21">
        <f t="shared" si="27"/>
        <v>0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199999999999999" x14ac:dyDescent="0.2">
      <c r="A152" s="18" t="s">
        <v>8</v>
      </c>
      <c r="B152" s="18" t="s">
        <v>223</v>
      </c>
      <c r="C152" s="46">
        <v>400</v>
      </c>
      <c r="D152" s="17" t="s">
        <v>547</v>
      </c>
      <c r="E152" s="17" t="s">
        <v>8</v>
      </c>
      <c r="F152" s="18" t="s">
        <v>224</v>
      </c>
      <c r="G152" s="18" t="s">
        <v>824</v>
      </c>
      <c r="H152" s="18">
        <v>148</v>
      </c>
      <c r="I152" s="18" t="s">
        <v>225</v>
      </c>
      <c r="J152" s="47">
        <f>VLOOKUP($H152,[1]EDA!$H$6:$BH$469,42,FALSE)</f>
        <v>2</v>
      </c>
      <c r="K152" s="46">
        <f>VLOOKUP($H152,[1]EDA!$H$6:$BH$469,43,FALSE)</f>
        <v>3</v>
      </c>
      <c r="L152" s="46">
        <f>VLOOKUP($H152,[1]EDA!$H$6:$BH$469,44,FALSE)</f>
        <v>1</v>
      </c>
      <c r="M152" s="46">
        <f>VLOOKUP($H152,[1]EDA!$H$6:$BH$469,45,FALSE)</f>
        <v>2</v>
      </c>
      <c r="N152" s="46">
        <f>VLOOKUP($H152,[1]EDA!$H$6:$BH$469,46,FALSE)</f>
        <v>2</v>
      </c>
      <c r="O152" s="46">
        <f>VLOOKUP($H152,[1]EDA!$H$6:$BH$469,47,FALSE)</f>
        <v>0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0</v>
      </c>
      <c r="S152" s="46">
        <f>VLOOKUP($H152,[1]EDA!$H$6:$BH$469,51,FALSE)</f>
        <v>0</v>
      </c>
      <c r="T152" s="46">
        <f>VLOOKUP($H152,[1]EDA!$H$6:$BH$469,52,FALSE)</f>
        <v>0</v>
      </c>
      <c r="U152" s="46">
        <f>VLOOKUP($H152,[1]EDA!$H$6:$BH$469,53,FALSE)</f>
        <v>0</v>
      </c>
      <c r="V152" s="14"/>
      <c r="W152" s="14">
        <f t="shared" si="20"/>
        <v>10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/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/>
      <c r="BA152" s="24">
        <f t="shared" si="24"/>
        <v>0</v>
      </c>
      <c r="BB152" s="21">
        <f t="shared" si="25"/>
        <v>0</v>
      </c>
      <c r="BC152" s="46">
        <f>VLOOKUP($H152,[4]IRA!$H$7:$CH$470,68,FALSE)</f>
        <v>13</v>
      </c>
      <c r="BD152" s="46">
        <f>VLOOKUP($H152,[4]IRA!$H$7:$CH$470,69,FALSE)</f>
        <v>10</v>
      </c>
      <c r="BE152" s="46">
        <f>VLOOKUP($H152,[4]IRA!$H$7:$CH$470,70,FALSE)</f>
        <v>9</v>
      </c>
      <c r="BF152" s="46">
        <f>VLOOKUP($H152,[4]IRA!$H$7:$CH$470,71,FALSE)</f>
        <v>12</v>
      </c>
      <c r="BG152" s="46">
        <f>VLOOKUP($H152,[4]IRA!$H$7:$CH$470,72,FALSE)</f>
        <v>14</v>
      </c>
      <c r="BH152" s="46">
        <f>VLOOKUP($H152,[4]IRA!$H$7:$CH$470,73,FALSE)</f>
        <v>0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0</v>
      </c>
      <c r="BM152" s="46">
        <f>VLOOKUP($H152,[4]IRA!$H$7:$CH$470,78,FALSE)</f>
        <v>0</v>
      </c>
      <c r="BN152" s="46">
        <f>VLOOKUP($H152,[4]IRA!$H$7:$CH$470,79,FALSE)</f>
        <v>0</v>
      </c>
      <c r="BO152" s="14"/>
      <c r="BP152" s="14">
        <f t="shared" si="26"/>
        <v>58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199999999999999" x14ac:dyDescent="0.2">
      <c r="A153" s="18" t="s">
        <v>8</v>
      </c>
      <c r="B153" s="18" t="s">
        <v>223</v>
      </c>
      <c r="C153" s="46">
        <v>400</v>
      </c>
      <c r="D153" s="17" t="s">
        <v>547</v>
      </c>
      <c r="E153" s="17" t="s">
        <v>8</v>
      </c>
      <c r="F153" s="18" t="s">
        <v>224</v>
      </c>
      <c r="G153" s="18" t="s">
        <v>824</v>
      </c>
      <c r="H153" s="18">
        <v>149</v>
      </c>
      <c r="I153" s="18" t="s">
        <v>222</v>
      </c>
      <c r="J153" s="47">
        <f>VLOOKUP($H153,[1]EDA!$H$6:$BH$469,42,FALSE)</f>
        <v>2</v>
      </c>
      <c r="K153" s="46">
        <f>VLOOKUP($H153,[1]EDA!$H$6:$BH$469,43,FALSE)</f>
        <v>6</v>
      </c>
      <c r="L153" s="46">
        <f>VLOOKUP($H153,[1]EDA!$H$6:$BH$469,44,FALSE)</f>
        <v>1</v>
      </c>
      <c r="M153" s="46">
        <f>VLOOKUP($H153,[1]EDA!$H$6:$BH$469,45,FALSE)</f>
        <v>8</v>
      </c>
      <c r="N153" s="46">
        <f>VLOOKUP($H153,[1]EDA!$H$6:$BH$469,46,FALSE)</f>
        <v>0</v>
      </c>
      <c r="O153" s="46">
        <f>VLOOKUP($H153,[1]EDA!$H$6:$BH$469,47,FALSE)</f>
        <v>0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0</v>
      </c>
      <c r="S153" s="46">
        <f>VLOOKUP($H153,[1]EDA!$H$6:$BH$469,51,FALSE)</f>
        <v>0</v>
      </c>
      <c r="T153" s="46">
        <f>VLOOKUP($H153,[1]EDA!$H$6:$BH$469,52,FALSE)</f>
        <v>0</v>
      </c>
      <c r="U153" s="46">
        <f>VLOOKUP($H153,[1]EDA!$H$6:$BH$469,53,FALSE)</f>
        <v>0</v>
      </c>
      <c r="V153" s="14"/>
      <c r="W153" s="14">
        <f t="shared" si="20"/>
        <v>17</v>
      </c>
      <c r="X153" s="21">
        <f t="shared" si="21"/>
        <v>0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/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/>
      <c r="BA153" s="24">
        <f t="shared" si="24"/>
        <v>0</v>
      </c>
      <c r="BB153" s="21">
        <f t="shared" si="25"/>
        <v>0</v>
      </c>
      <c r="BC153" s="46">
        <f>VLOOKUP($H153,[4]IRA!$H$7:$CH$470,68,FALSE)</f>
        <v>11</v>
      </c>
      <c r="BD153" s="46">
        <f>VLOOKUP($H153,[4]IRA!$H$7:$CH$470,69,FALSE)</f>
        <v>2</v>
      </c>
      <c r="BE153" s="46">
        <f>VLOOKUP($H153,[4]IRA!$H$7:$CH$470,70,FALSE)</f>
        <v>4</v>
      </c>
      <c r="BF153" s="46">
        <f>VLOOKUP($H153,[4]IRA!$H$7:$CH$470,71,FALSE)</f>
        <v>11</v>
      </c>
      <c r="BG153" s="46">
        <f>VLOOKUP($H153,[4]IRA!$H$7:$CH$470,72,FALSE)</f>
        <v>0</v>
      </c>
      <c r="BH153" s="46">
        <f>VLOOKUP($H153,[4]IRA!$H$7:$CH$470,73,FALSE)</f>
        <v>0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0</v>
      </c>
      <c r="BL153" s="46">
        <f>VLOOKUP($H153,[4]IRA!$H$7:$CH$470,77,FALSE)</f>
        <v>0</v>
      </c>
      <c r="BM153" s="46">
        <f>VLOOKUP($H153,[4]IRA!$H$7:$CH$470,78,FALSE)</f>
        <v>0</v>
      </c>
      <c r="BN153" s="46">
        <f>VLOOKUP($H153,[4]IRA!$H$7:$CH$470,79,FALSE)</f>
        <v>0</v>
      </c>
      <c r="BO153" s="14"/>
      <c r="BP153" s="14">
        <f t="shared" si="26"/>
        <v>28</v>
      </c>
      <c r="BQ153" s="21">
        <f t="shared" si="27"/>
        <v>0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199999999999999" x14ac:dyDescent="0.2">
      <c r="A154" s="18" t="s">
        <v>8</v>
      </c>
      <c r="B154" s="18" t="s">
        <v>8</v>
      </c>
      <c r="C154" s="46">
        <v>400</v>
      </c>
      <c r="D154" s="17" t="s">
        <v>547</v>
      </c>
      <c r="E154" s="17" t="s">
        <v>8</v>
      </c>
      <c r="F154" s="18" t="s">
        <v>8</v>
      </c>
      <c r="G154" s="18" t="s">
        <v>836</v>
      </c>
      <c r="H154" s="18">
        <v>150</v>
      </c>
      <c r="I154" s="18" t="s">
        <v>8</v>
      </c>
      <c r="J154" s="47">
        <f>VLOOKUP($H154,[1]EDA!$H$6:$BH$469,42,FALSE)</f>
        <v>36</v>
      </c>
      <c r="K154" s="46">
        <f>VLOOKUP($H154,[1]EDA!$H$6:$BH$469,43,FALSE)</f>
        <v>23</v>
      </c>
      <c r="L154" s="46">
        <f>VLOOKUP($H154,[1]EDA!$H$6:$BH$469,44,FALSE)</f>
        <v>25</v>
      </c>
      <c r="M154" s="46">
        <f>VLOOKUP($H154,[1]EDA!$H$6:$BH$469,45,FALSE)</f>
        <v>44</v>
      </c>
      <c r="N154" s="46">
        <f>VLOOKUP($H154,[1]EDA!$H$6:$BH$469,46,FALSE)</f>
        <v>12</v>
      </c>
      <c r="O154" s="46">
        <f>VLOOKUP($H154,[1]EDA!$H$6:$BH$469,47,FALSE)</f>
        <v>17</v>
      </c>
      <c r="P154" s="46">
        <f>VLOOKUP($H154,[1]EDA!$H$6:$BH$469,48,FALSE)</f>
        <v>0</v>
      </c>
      <c r="Q154" s="46">
        <f>VLOOKUP($H154,[1]EDA!$H$6:$BH$469,49,FALSE)</f>
        <v>0</v>
      </c>
      <c r="R154" s="46">
        <f>VLOOKUP($H154,[1]EDA!$H$6:$BH$469,50,FALSE)</f>
        <v>0</v>
      </c>
      <c r="S154" s="46">
        <f>VLOOKUP($H154,[1]EDA!$H$6:$BH$469,51,FALSE)</f>
        <v>0</v>
      </c>
      <c r="T154" s="46">
        <f>VLOOKUP($H154,[1]EDA!$H$6:$BH$469,52,FALSE)</f>
        <v>0</v>
      </c>
      <c r="U154" s="46">
        <f>VLOOKUP($H154,[1]EDA!$H$6:$BH$469,53,FALSE)</f>
        <v>0</v>
      </c>
      <c r="V154" s="14"/>
      <c r="W154" s="14">
        <f t="shared" si="20"/>
        <v>157</v>
      </c>
      <c r="X154" s="21">
        <f t="shared" si="21"/>
        <v>0</v>
      </c>
      <c r="Y154" s="46">
        <f>VLOOKUP($H154,[2]EDA!$H$6:$AU$469,29,FALSE)</f>
        <v>0</v>
      </c>
      <c r="Z154" s="46">
        <f>VLOOKUP($H154,[2]EDA!$H$6:$AU$469,30,FALSE)</f>
        <v>0</v>
      </c>
      <c r="AA154" s="46">
        <f>VLOOKUP($H154,[2]EDA!$H$6:$AU$469,31,FALSE)</f>
        <v>0</v>
      </c>
      <c r="AB154" s="46">
        <f>VLOOKUP($H154,[2]EDA!$H$6:$AU$469,32,FALSE)</f>
        <v>0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0</v>
      </c>
      <c r="AF154" s="46">
        <f>VLOOKUP($H154,[2]EDA!$H$6:$AU$469,36,FALSE)</f>
        <v>0</v>
      </c>
      <c r="AG154" s="46">
        <f>VLOOKUP($H154,[2]EDA!$H$6:$AU$469,37,FALSE)</f>
        <v>0</v>
      </c>
      <c r="AH154" s="46">
        <f>VLOOKUP($H154,[2]EDA!$H$6:$AU$469,38,FALSE)</f>
        <v>0</v>
      </c>
      <c r="AI154" s="46">
        <f>VLOOKUP($H154,[2]EDA!$H$6:$AU$469,39,FALSE)</f>
        <v>0</v>
      </c>
      <c r="AJ154" s="46">
        <f>VLOOKUP($H154,[2]EDA!$H$6:$AU$469,40,FALSE)</f>
        <v>0</v>
      </c>
      <c r="AK154" s="24"/>
      <c r="AL154" s="49">
        <f t="shared" si="22"/>
        <v>0</v>
      </c>
      <c r="AM154" s="21">
        <f t="shared" si="23"/>
        <v>0</v>
      </c>
      <c r="AN154" s="46">
        <f>VLOOKUP($H154,[3]IRA!$H$6:$BH$469,42,FALSE)</f>
        <v>5</v>
      </c>
      <c r="AO154" s="46">
        <f>VLOOKUP($H154,[3]IRA!$H$6:$BH$469,43,FALSE)</f>
        <v>18</v>
      </c>
      <c r="AP154" s="46">
        <f>VLOOKUP($H154,[3]IRA!$H$6:$BH$469,44,FALSE)</f>
        <v>22</v>
      </c>
      <c r="AQ154" s="46">
        <f>VLOOKUP($H154,[3]IRA!$H$6:$BH$469,45,FALSE)</f>
        <v>48</v>
      </c>
      <c r="AR154" s="46">
        <f>VLOOKUP($H154,[3]IRA!$H$6:$BH$469,46,FALSE)</f>
        <v>24</v>
      </c>
      <c r="AS154" s="46">
        <f>VLOOKUP($H154,[3]IRA!$H$6:$BH$469,47,FALSE)</f>
        <v>13</v>
      </c>
      <c r="AT154" s="46">
        <f>VLOOKUP($H154,[3]IRA!$H$6:$BH$469,48,FALSE)</f>
        <v>0</v>
      </c>
      <c r="AU154" s="46">
        <f>VLOOKUP($H154,[3]IRA!$H$6:$BH$469,49,FALSE)</f>
        <v>0</v>
      </c>
      <c r="AV154" s="46">
        <f>VLOOKUP($H154,[3]IRA!$H$6:$BH$469,50,FALSE)</f>
        <v>0</v>
      </c>
      <c r="AW154" s="46">
        <f>VLOOKUP($H154,[3]IRA!$H$6:$BH$469,51,FALSE)</f>
        <v>0</v>
      </c>
      <c r="AX154" s="46">
        <f>VLOOKUP($H154,[3]IRA!$H$6:$BH$469,52,FALSE)</f>
        <v>0</v>
      </c>
      <c r="AY154" s="46">
        <f>VLOOKUP($H154,[3]IRA!$H$6:$BH$469,53,FALSE)</f>
        <v>0</v>
      </c>
      <c r="AZ154" s="24"/>
      <c r="BA154" s="24">
        <f t="shared" si="24"/>
        <v>130</v>
      </c>
      <c r="BB154" s="21">
        <f t="shared" si="25"/>
        <v>0</v>
      </c>
      <c r="BC154" s="46">
        <f>VLOOKUP($H154,[4]IRA!$H$7:$CH$470,68,FALSE)</f>
        <v>148</v>
      </c>
      <c r="BD154" s="46">
        <f>VLOOKUP($H154,[4]IRA!$H$7:$CH$470,69,FALSE)</f>
        <v>71</v>
      </c>
      <c r="BE154" s="46">
        <f>VLOOKUP($H154,[4]IRA!$H$7:$CH$470,70,FALSE)</f>
        <v>78</v>
      </c>
      <c r="BF154" s="46">
        <f>VLOOKUP($H154,[4]IRA!$H$7:$CH$470,71,FALSE)</f>
        <v>174</v>
      </c>
      <c r="BG154" s="46">
        <f>VLOOKUP($H154,[4]IRA!$H$7:$CH$470,72,FALSE)</f>
        <v>68</v>
      </c>
      <c r="BH154" s="46">
        <f>VLOOKUP($H154,[4]IRA!$H$7:$CH$470,73,FALSE)</f>
        <v>84</v>
      </c>
      <c r="BI154" s="46">
        <f>VLOOKUP($H154,[4]IRA!$H$7:$CH$470,74,FALSE)</f>
        <v>0</v>
      </c>
      <c r="BJ154" s="46">
        <f>VLOOKUP($H154,[4]IRA!$H$7:$CH$470,75,FALSE)</f>
        <v>0</v>
      </c>
      <c r="BK154" s="46">
        <f>VLOOKUP($H154,[4]IRA!$H$7:$CH$470,76,FALSE)</f>
        <v>0</v>
      </c>
      <c r="BL154" s="46">
        <f>VLOOKUP($H154,[4]IRA!$H$7:$CH$470,77,FALSE)</f>
        <v>0</v>
      </c>
      <c r="BM154" s="46">
        <f>VLOOKUP($H154,[4]IRA!$H$7:$CH$470,78,FALSE)</f>
        <v>0</v>
      </c>
      <c r="BN154" s="46">
        <f>VLOOKUP($H154,[4]IRA!$H$7:$CH$470,79,FALSE)</f>
        <v>0</v>
      </c>
      <c r="BO154" s="14"/>
      <c r="BP154" s="14">
        <f t="shared" si="26"/>
        <v>623</v>
      </c>
      <c r="BQ154" s="21">
        <f t="shared" si="27"/>
        <v>0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199999999999999" x14ac:dyDescent="0.2">
      <c r="A155" s="18" t="s">
        <v>8</v>
      </c>
      <c r="B155" s="18" t="s">
        <v>8</v>
      </c>
      <c r="C155" s="46">
        <v>400</v>
      </c>
      <c r="D155" s="17" t="s">
        <v>547</v>
      </c>
      <c r="E155" s="17" t="s">
        <v>8</v>
      </c>
      <c r="F155" s="18" t="s">
        <v>8</v>
      </c>
      <c r="G155" s="18" t="s">
        <v>824</v>
      </c>
      <c r="H155" s="18">
        <v>151</v>
      </c>
      <c r="I155" s="18" t="s">
        <v>254</v>
      </c>
      <c r="J155" s="47">
        <f>VLOOKUP($H155,[1]EDA!$H$6:$BH$469,42,FALSE)</f>
        <v>3</v>
      </c>
      <c r="K155" s="46">
        <f>VLOOKUP($H155,[1]EDA!$H$6:$BH$469,43,FALSE)</f>
        <v>3</v>
      </c>
      <c r="L155" s="46">
        <f>VLOOKUP($H155,[1]EDA!$H$6:$BH$469,44,FALSE)</f>
        <v>3</v>
      </c>
      <c r="M155" s="46">
        <f>VLOOKUP($H155,[1]EDA!$H$6:$BH$469,45,FALSE)</f>
        <v>0</v>
      </c>
      <c r="N155" s="46">
        <f>VLOOKUP($H155,[1]EDA!$H$6:$BH$469,46,FALSE)</f>
        <v>0</v>
      </c>
      <c r="O155" s="46">
        <f>VLOOKUP($H155,[1]EDA!$H$6:$BH$469,47,FALSE)</f>
        <v>0</v>
      </c>
      <c r="P155" s="46">
        <f>VLOOKUP($H155,[1]EDA!$H$6:$BH$469,48,FALSE)</f>
        <v>0</v>
      </c>
      <c r="Q155" s="46">
        <f>VLOOKUP($H155,[1]EDA!$H$6:$BH$469,49,FALSE)</f>
        <v>0</v>
      </c>
      <c r="R155" s="46">
        <f>VLOOKUP($H155,[1]EDA!$H$6:$BH$469,50,FALSE)</f>
        <v>0</v>
      </c>
      <c r="S155" s="46">
        <f>VLOOKUP($H155,[1]EDA!$H$6:$BH$469,51,FALSE)</f>
        <v>0</v>
      </c>
      <c r="T155" s="46">
        <f>VLOOKUP($H155,[1]EDA!$H$6:$BH$469,52,FALSE)</f>
        <v>0</v>
      </c>
      <c r="U155" s="46">
        <f>VLOOKUP($H155,[1]EDA!$H$6:$BH$469,53,FALSE)</f>
        <v>0</v>
      </c>
      <c r="V155" s="14"/>
      <c r="W155" s="14">
        <f t="shared" si="20"/>
        <v>9</v>
      </c>
      <c r="X155" s="21">
        <f t="shared" si="21"/>
        <v>0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/>
      <c r="AL155" s="49">
        <f t="shared" si="22"/>
        <v>0</v>
      </c>
      <c r="AM155" s="21">
        <f t="shared" si="23"/>
        <v>0</v>
      </c>
      <c r="AN155" s="46">
        <f>VLOOKUP($H155,[3]IRA!$H$6:$BH$469,42,FALSE)</f>
        <v>0</v>
      </c>
      <c r="AO155" s="46">
        <f>VLOOKUP($H155,[3]IRA!$H$6:$BH$469,43,FALSE)</f>
        <v>0</v>
      </c>
      <c r="AP155" s="46">
        <f>VLOOKUP($H155,[3]IRA!$H$6:$BH$469,44,FALSE)</f>
        <v>0</v>
      </c>
      <c r="AQ155" s="46">
        <f>VLOOKUP($H155,[3]IRA!$H$6:$BH$469,45,FALSE)</f>
        <v>0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0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/>
      <c r="BA155" s="24">
        <f t="shared" si="24"/>
        <v>0</v>
      </c>
      <c r="BB155" s="21">
        <f t="shared" si="25"/>
        <v>0</v>
      </c>
      <c r="BC155" s="46">
        <f>VLOOKUP($H155,[4]IRA!$H$7:$CH$470,68,FALSE)</f>
        <v>3</v>
      </c>
      <c r="BD155" s="46">
        <f>VLOOKUP($H155,[4]IRA!$H$7:$CH$470,69,FALSE)</f>
        <v>5</v>
      </c>
      <c r="BE155" s="46">
        <f>VLOOKUP($H155,[4]IRA!$H$7:$CH$470,70,FALSE)</f>
        <v>3</v>
      </c>
      <c r="BF155" s="46">
        <f>VLOOKUP($H155,[4]IRA!$H$7:$CH$470,71,FALSE)</f>
        <v>0</v>
      </c>
      <c r="BG155" s="46">
        <f>VLOOKUP($H155,[4]IRA!$H$7:$CH$470,72,FALSE)</f>
        <v>0</v>
      </c>
      <c r="BH155" s="46">
        <f>VLOOKUP($H155,[4]IRA!$H$7:$CH$470,73,FALSE)</f>
        <v>0</v>
      </c>
      <c r="BI155" s="46">
        <f>VLOOKUP($H155,[4]IRA!$H$7:$CH$470,74,FALSE)</f>
        <v>0</v>
      </c>
      <c r="BJ155" s="46">
        <f>VLOOKUP($H155,[4]IRA!$H$7:$CH$470,75,FALSE)</f>
        <v>0</v>
      </c>
      <c r="BK155" s="46">
        <f>VLOOKUP($H155,[4]IRA!$H$7:$CH$470,76,FALSE)</f>
        <v>0</v>
      </c>
      <c r="BL155" s="46">
        <f>VLOOKUP($H155,[4]IRA!$H$7:$CH$470,77,FALSE)</f>
        <v>0</v>
      </c>
      <c r="BM155" s="46">
        <f>VLOOKUP($H155,[4]IRA!$H$7:$CH$470,78,FALSE)</f>
        <v>0</v>
      </c>
      <c r="BN155" s="46">
        <f>VLOOKUP($H155,[4]IRA!$H$7:$CH$470,79,FALSE)</f>
        <v>0</v>
      </c>
      <c r="BO155" s="14"/>
      <c r="BP155" s="14">
        <f t="shared" si="26"/>
        <v>11</v>
      </c>
      <c r="BQ155" s="21">
        <f t="shared" si="27"/>
        <v>0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199999999999999" x14ac:dyDescent="0.2">
      <c r="A156" s="18" t="s">
        <v>8</v>
      </c>
      <c r="B156" s="18" t="s">
        <v>8</v>
      </c>
      <c r="C156" s="46">
        <v>400</v>
      </c>
      <c r="D156" s="17" t="s">
        <v>547</v>
      </c>
      <c r="E156" s="17" t="s">
        <v>8</v>
      </c>
      <c r="F156" s="18" t="s">
        <v>8</v>
      </c>
      <c r="G156" s="18" t="s">
        <v>824</v>
      </c>
      <c r="H156" s="18">
        <v>152</v>
      </c>
      <c r="I156" s="18" t="s">
        <v>253</v>
      </c>
      <c r="J156" s="47">
        <f>VLOOKUP($H156,[1]EDA!$H$6:$BH$469,42,FALSE)</f>
        <v>5</v>
      </c>
      <c r="K156" s="46">
        <f>VLOOKUP($H156,[1]EDA!$H$6:$BH$469,43,FALSE)</f>
        <v>5</v>
      </c>
      <c r="L156" s="46">
        <f>VLOOKUP($H156,[1]EDA!$H$6:$BH$469,44,FALSE)</f>
        <v>5</v>
      </c>
      <c r="M156" s="46">
        <f>VLOOKUP($H156,[1]EDA!$H$6:$BH$469,45,FALSE)</f>
        <v>0</v>
      </c>
      <c r="N156" s="46">
        <f>VLOOKUP($H156,[1]EDA!$H$6:$BH$469,46,FALSE)</f>
        <v>2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0</v>
      </c>
      <c r="R156" s="46">
        <f>VLOOKUP($H156,[1]EDA!$H$6:$BH$469,50,FALSE)</f>
        <v>0</v>
      </c>
      <c r="S156" s="46">
        <f>VLOOKUP($H156,[1]EDA!$H$6:$BH$469,51,FALSE)</f>
        <v>0</v>
      </c>
      <c r="T156" s="46">
        <f>VLOOKUP($H156,[1]EDA!$H$6:$BH$469,52,FALSE)</f>
        <v>0</v>
      </c>
      <c r="U156" s="46">
        <f>VLOOKUP($H156,[1]EDA!$H$6:$BH$469,53,FALSE)</f>
        <v>0</v>
      </c>
      <c r="V156" s="14"/>
      <c r="W156" s="14">
        <f t="shared" si="20"/>
        <v>17</v>
      </c>
      <c r="X156" s="21">
        <f t="shared" si="21"/>
        <v>0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/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/>
      <c r="BA156" s="24">
        <f t="shared" si="24"/>
        <v>0</v>
      </c>
      <c r="BB156" s="21">
        <f t="shared" si="25"/>
        <v>0</v>
      </c>
      <c r="BC156" s="46">
        <f>VLOOKUP($H156,[4]IRA!$H$7:$CH$470,68,FALSE)</f>
        <v>16</v>
      </c>
      <c r="BD156" s="46">
        <f>VLOOKUP($H156,[4]IRA!$H$7:$CH$470,69,FALSE)</f>
        <v>10</v>
      </c>
      <c r="BE156" s="46">
        <f>VLOOKUP($H156,[4]IRA!$H$7:$CH$470,70,FALSE)</f>
        <v>11</v>
      </c>
      <c r="BF156" s="46">
        <f>VLOOKUP($H156,[4]IRA!$H$7:$CH$470,71,FALSE)</f>
        <v>0</v>
      </c>
      <c r="BG156" s="46">
        <f>VLOOKUP($H156,[4]IRA!$H$7:$CH$470,72,FALSE)</f>
        <v>12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0</v>
      </c>
      <c r="BK156" s="46">
        <f>VLOOKUP($H156,[4]IRA!$H$7:$CH$470,76,FALSE)</f>
        <v>0</v>
      </c>
      <c r="BL156" s="46">
        <f>VLOOKUP($H156,[4]IRA!$H$7:$CH$470,77,FALSE)</f>
        <v>0</v>
      </c>
      <c r="BM156" s="46">
        <f>VLOOKUP($H156,[4]IRA!$H$7:$CH$470,78,FALSE)</f>
        <v>0</v>
      </c>
      <c r="BN156" s="46">
        <f>VLOOKUP($H156,[4]IRA!$H$7:$CH$470,79,FALSE)</f>
        <v>0</v>
      </c>
      <c r="BO156" s="14"/>
      <c r="BP156" s="14">
        <f t="shared" si="26"/>
        <v>49</v>
      </c>
      <c r="BQ156" s="21">
        <f t="shared" si="27"/>
        <v>0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199999999999999" x14ac:dyDescent="0.2">
      <c r="A157" s="18" t="s">
        <v>8</v>
      </c>
      <c r="B157" s="18" t="s">
        <v>290</v>
      </c>
      <c r="C157" s="46">
        <v>400</v>
      </c>
      <c r="D157" s="17" t="s">
        <v>547</v>
      </c>
      <c r="E157" s="17" t="s">
        <v>8</v>
      </c>
      <c r="F157" s="18" t="s">
        <v>8</v>
      </c>
      <c r="G157" s="18" t="s">
        <v>824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2</v>
      </c>
      <c r="L157" s="46">
        <f>VLOOKUP($H157,[1]EDA!$H$6:$BH$469,44,FALSE)</f>
        <v>3</v>
      </c>
      <c r="M157" s="46">
        <f>VLOOKUP($H157,[1]EDA!$H$6:$BH$469,45,FALSE)</f>
        <v>1</v>
      </c>
      <c r="N157" s="46">
        <f>VLOOKUP($H157,[1]EDA!$H$6:$BH$469,46,FALSE)</f>
        <v>0</v>
      </c>
      <c r="O157" s="46">
        <f>VLOOKUP($H157,[1]EDA!$H$6:$BH$469,47,FALSE)</f>
        <v>0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0</v>
      </c>
      <c r="T157" s="46">
        <f>VLOOKUP($H157,[1]EDA!$H$6:$BH$469,52,FALSE)</f>
        <v>0</v>
      </c>
      <c r="U157" s="46">
        <f>VLOOKUP($H157,[1]EDA!$H$6:$BH$469,53,FALSE)</f>
        <v>0</v>
      </c>
      <c r="V157" s="14"/>
      <c r="W157" s="14">
        <f t="shared" si="20"/>
        <v>8</v>
      </c>
      <c r="X157" s="21">
        <f t="shared" si="21"/>
        <v>0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/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/>
      <c r="BA157" s="24">
        <f t="shared" si="24"/>
        <v>0</v>
      </c>
      <c r="BB157" s="21">
        <f t="shared" si="25"/>
        <v>0</v>
      </c>
      <c r="BC157" s="46">
        <f>VLOOKUP($H157,[4]IRA!$H$7:$CH$470,68,FALSE)</f>
        <v>1</v>
      </c>
      <c r="BD157" s="46">
        <f>VLOOKUP($H157,[4]IRA!$H$7:$CH$470,69,FALSE)</f>
        <v>0</v>
      </c>
      <c r="BE157" s="46">
        <f>VLOOKUP($H157,[4]IRA!$H$7:$CH$470,70,FALSE)</f>
        <v>2</v>
      </c>
      <c r="BF157" s="46">
        <f>VLOOKUP($H157,[4]IRA!$H$7:$CH$470,71,FALSE)</f>
        <v>2</v>
      </c>
      <c r="BG157" s="46">
        <f>VLOOKUP($H157,[4]IRA!$H$7:$CH$470,72,FALSE)</f>
        <v>3</v>
      </c>
      <c r="BH157" s="46">
        <f>VLOOKUP($H157,[4]IRA!$H$7:$CH$470,73,FALSE)</f>
        <v>0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0</v>
      </c>
      <c r="BL157" s="46">
        <f>VLOOKUP($H157,[4]IRA!$H$7:$CH$470,77,FALSE)</f>
        <v>0</v>
      </c>
      <c r="BM157" s="46">
        <f>VLOOKUP($H157,[4]IRA!$H$7:$CH$470,78,FALSE)</f>
        <v>0</v>
      </c>
      <c r="BN157" s="46">
        <f>VLOOKUP($H157,[4]IRA!$H$7:$CH$470,79,FALSE)</f>
        <v>0</v>
      </c>
      <c r="BO157" s="14"/>
      <c r="BP157" s="14">
        <f t="shared" si="26"/>
        <v>8</v>
      </c>
      <c r="BQ157" s="21">
        <f t="shared" si="27"/>
        <v>0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199999999999999" x14ac:dyDescent="0.2">
      <c r="A158" s="18" t="s">
        <v>8</v>
      </c>
      <c r="B158" s="18" t="s">
        <v>290</v>
      </c>
      <c r="C158" s="46">
        <v>400</v>
      </c>
      <c r="D158" s="17" t="s">
        <v>547</v>
      </c>
      <c r="E158" s="17" t="s">
        <v>8</v>
      </c>
      <c r="F158" s="18" t="s">
        <v>8</v>
      </c>
      <c r="G158" s="18" t="s">
        <v>824</v>
      </c>
      <c r="H158" s="18">
        <v>154</v>
      </c>
      <c r="I158" s="18" t="s">
        <v>290</v>
      </c>
      <c r="J158" s="47">
        <f>VLOOKUP($H158,[1]EDA!$H$6:$BH$469,42,FALSE)</f>
        <v>2</v>
      </c>
      <c r="K158" s="46">
        <f>VLOOKUP($H158,[1]EDA!$H$6:$BH$469,43,FALSE)</f>
        <v>3</v>
      </c>
      <c r="L158" s="46">
        <f>VLOOKUP($H158,[1]EDA!$H$6:$BH$469,44,FALSE)</f>
        <v>5</v>
      </c>
      <c r="M158" s="46">
        <f>VLOOKUP($H158,[1]EDA!$H$6:$BH$469,45,FALSE)</f>
        <v>3</v>
      </c>
      <c r="N158" s="46">
        <f>VLOOKUP($H158,[1]EDA!$H$6:$BH$469,46,FALSE)</f>
        <v>4</v>
      </c>
      <c r="O158" s="46">
        <f>VLOOKUP($H158,[1]EDA!$H$6:$BH$469,47,FALSE)</f>
        <v>0</v>
      </c>
      <c r="P158" s="46">
        <f>VLOOKUP($H158,[1]EDA!$H$6:$BH$469,48,FALSE)</f>
        <v>0</v>
      </c>
      <c r="Q158" s="46">
        <f>VLOOKUP($H158,[1]EDA!$H$6:$BH$469,49,FALSE)</f>
        <v>0</v>
      </c>
      <c r="R158" s="46">
        <f>VLOOKUP($H158,[1]EDA!$H$6:$BH$469,50,FALSE)</f>
        <v>0</v>
      </c>
      <c r="S158" s="46">
        <f>VLOOKUP($H158,[1]EDA!$H$6:$BH$469,51,FALSE)</f>
        <v>0</v>
      </c>
      <c r="T158" s="46">
        <f>VLOOKUP($H158,[1]EDA!$H$6:$BH$469,52,FALSE)</f>
        <v>0</v>
      </c>
      <c r="U158" s="46">
        <f>VLOOKUP($H158,[1]EDA!$H$6:$BH$469,53,FALSE)</f>
        <v>0</v>
      </c>
      <c r="V158" s="14"/>
      <c r="W158" s="14">
        <f t="shared" si="20"/>
        <v>17</v>
      </c>
      <c r="X158" s="21">
        <f t="shared" si="21"/>
        <v>0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/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1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/>
      <c r="BA158" s="24">
        <f t="shared" si="24"/>
        <v>1</v>
      </c>
      <c r="BB158" s="21">
        <f t="shared" si="25"/>
        <v>0</v>
      </c>
      <c r="BC158" s="46">
        <f>VLOOKUP($H158,[4]IRA!$H$7:$CH$470,68,FALSE)</f>
        <v>22</v>
      </c>
      <c r="BD158" s="46">
        <f>VLOOKUP($H158,[4]IRA!$H$7:$CH$470,69,FALSE)</f>
        <v>24</v>
      </c>
      <c r="BE158" s="46">
        <f>VLOOKUP($H158,[4]IRA!$H$7:$CH$470,70,FALSE)</f>
        <v>37</v>
      </c>
      <c r="BF158" s="46">
        <f>VLOOKUP($H158,[4]IRA!$H$7:$CH$470,71,FALSE)</f>
        <v>30</v>
      </c>
      <c r="BG158" s="46">
        <f>VLOOKUP($H158,[4]IRA!$H$7:$CH$470,72,FALSE)</f>
        <v>20</v>
      </c>
      <c r="BH158" s="46">
        <f>VLOOKUP($H158,[4]IRA!$H$7:$CH$470,73,FALSE)</f>
        <v>0</v>
      </c>
      <c r="BI158" s="46">
        <f>VLOOKUP($H158,[4]IRA!$H$7:$CH$470,74,FALSE)</f>
        <v>0</v>
      </c>
      <c r="BJ158" s="46">
        <f>VLOOKUP($H158,[4]IRA!$H$7:$CH$470,75,FALSE)</f>
        <v>0</v>
      </c>
      <c r="BK158" s="46">
        <f>VLOOKUP($H158,[4]IRA!$H$7:$CH$470,76,FALSE)</f>
        <v>0</v>
      </c>
      <c r="BL158" s="46">
        <f>VLOOKUP($H158,[4]IRA!$H$7:$CH$470,77,FALSE)</f>
        <v>0</v>
      </c>
      <c r="BM158" s="46">
        <f>VLOOKUP($H158,[4]IRA!$H$7:$CH$470,78,FALSE)</f>
        <v>0</v>
      </c>
      <c r="BN158" s="46">
        <f>VLOOKUP($H158,[4]IRA!$H$7:$CH$470,79,FALSE)</f>
        <v>0</v>
      </c>
      <c r="BO158" s="14"/>
      <c r="BP158" s="14">
        <f t="shared" si="26"/>
        <v>133</v>
      </c>
      <c r="BQ158" s="21">
        <f t="shared" si="27"/>
        <v>0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199999999999999" x14ac:dyDescent="0.2">
      <c r="A159" s="18" t="s">
        <v>8</v>
      </c>
      <c r="B159" s="18" t="s">
        <v>290</v>
      </c>
      <c r="C159" s="46">
        <v>400</v>
      </c>
      <c r="D159" s="17" t="s">
        <v>547</v>
      </c>
      <c r="E159" s="17" t="s">
        <v>8</v>
      </c>
      <c r="F159" s="18" t="s">
        <v>8</v>
      </c>
      <c r="G159" s="18" t="s">
        <v>827</v>
      </c>
      <c r="H159" s="18">
        <v>155</v>
      </c>
      <c r="I159" s="18" t="s">
        <v>293</v>
      </c>
      <c r="J159" s="47">
        <f>VLOOKUP($H159,[1]EDA!$H$6:$BH$469,42,FALSE)</f>
        <v>0</v>
      </c>
      <c r="K159" s="46">
        <f>VLOOKUP($H159,[1]EDA!$H$6:$BH$469,43,FALSE)</f>
        <v>4</v>
      </c>
      <c r="L159" s="46">
        <f>VLOOKUP($H159,[1]EDA!$H$6:$BH$469,44,FALSE)</f>
        <v>1</v>
      </c>
      <c r="M159" s="46">
        <f>VLOOKUP($H159,[1]EDA!$H$6:$BH$469,45,FALSE)</f>
        <v>1</v>
      </c>
      <c r="N159" s="46">
        <f>VLOOKUP($H159,[1]EDA!$H$6:$BH$469,46,FALSE)</f>
        <v>9</v>
      </c>
      <c r="O159" s="46">
        <f>VLOOKUP($H159,[1]EDA!$H$6:$BH$469,47,FALSE)</f>
        <v>0</v>
      </c>
      <c r="P159" s="46">
        <f>VLOOKUP($H159,[1]EDA!$H$6:$BH$469,48,FALSE)</f>
        <v>0</v>
      </c>
      <c r="Q159" s="46">
        <f>VLOOKUP($H159,[1]EDA!$H$6:$BH$469,49,FALSE)</f>
        <v>0</v>
      </c>
      <c r="R159" s="46">
        <f>VLOOKUP($H159,[1]EDA!$H$6:$BH$469,50,FALSE)</f>
        <v>0</v>
      </c>
      <c r="S159" s="46">
        <f>VLOOKUP($H159,[1]EDA!$H$6:$BH$469,51,FALSE)</f>
        <v>0</v>
      </c>
      <c r="T159" s="46">
        <f>VLOOKUP($H159,[1]EDA!$H$6:$BH$469,52,FALSE)</f>
        <v>0</v>
      </c>
      <c r="U159" s="46">
        <f>VLOOKUP($H159,[1]EDA!$H$6:$BH$469,53,FALSE)</f>
        <v>0</v>
      </c>
      <c r="V159" s="14"/>
      <c r="W159" s="14">
        <f t="shared" si="20"/>
        <v>15</v>
      </c>
      <c r="X159" s="21">
        <f t="shared" si="21"/>
        <v>0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2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/>
      <c r="AL159" s="49">
        <f t="shared" si="22"/>
        <v>2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/>
      <c r="BA159" s="24">
        <f t="shared" si="24"/>
        <v>0</v>
      </c>
      <c r="BB159" s="21">
        <f t="shared" si="25"/>
        <v>0</v>
      </c>
      <c r="BC159" s="46">
        <f>VLOOKUP($H159,[4]IRA!$H$7:$CH$470,68,FALSE)</f>
        <v>18</v>
      </c>
      <c r="BD159" s="46">
        <f>VLOOKUP($H159,[4]IRA!$H$7:$CH$470,69,FALSE)</f>
        <v>16</v>
      </c>
      <c r="BE159" s="46">
        <f>VLOOKUP($H159,[4]IRA!$H$7:$CH$470,70,FALSE)</f>
        <v>20</v>
      </c>
      <c r="BF159" s="46">
        <f>VLOOKUP($H159,[4]IRA!$H$7:$CH$470,71,FALSE)</f>
        <v>24</v>
      </c>
      <c r="BG159" s="46">
        <f>VLOOKUP($H159,[4]IRA!$H$7:$CH$470,72,FALSE)</f>
        <v>15</v>
      </c>
      <c r="BH159" s="46">
        <f>VLOOKUP($H159,[4]IRA!$H$7:$CH$470,73,FALSE)</f>
        <v>4</v>
      </c>
      <c r="BI159" s="46">
        <f>VLOOKUP($H159,[4]IRA!$H$7:$CH$470,74,FALSE)</f>
        <v>0</v>
      </c>
      <c r="BJ159" s="46">
        <f>VLOOKUP($H159,[4]IRA!$H$7:$CH$470,75,FALSE)</f>
        <v>0</v>
      </c>
      <c r="BK159" s="46">
        <f>VLOOKUP($H159,[4]IRA!$H$7:$CH$470,76,FALSE)</f>
        <v>0</v>
      </c>
      <c r="BL159" s="46">
        <f>VLOOKUP($H159,[4]IRA!$H$7:$CH$470,77,FALSE)</f>
        <v>0</v>
      </c>
      <c r="BM159" s="46">
        <f>VLOOKUP($H159,[4]IRA!$H$7:$CH$470,78,FALSE)</f>
        <v>0</v>
      </c>
      <c r="BN159" s="46">
        <f>VLOOKUP($H159,[4]IRA!$H$7:$CH$470,79,FALSE)</f>
        <v>0</v>
      </c>
      <c r="BO159" s="14"/>
      <c r="BP159" s="14">
        <f t="shared" si="26"/>
        <v>97</v>
      </c>
      <c r="BQ159" s="21">
        <f t="shared" si="27"/>
        <v>0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199999999999999" x14ac:dyDescent="0.2">
      <c r="A160" s="18" t="s">
        <v>8</v>
      </c>
      <c r="B160" s="18" t="s">
        <v>290</v>
      </c>
      <c r="C160" s="46">
        <v>400</v>
      </c>
      <c r="D160" s="17" t="s">
        <v>547</v>
      </c>
      <c r="E160" s="17" t="s">
        <v>8</v>
      </c>
      <c r="F160" s="18" t="s">
        <v>8</v>
      </c>
      <c r="G160" s="18" t="s">
        <v>824</v>
      </c>
      <c r="H160" s="18">
        <v>156</v>
      </c>
      <c r="I160" s="18" t="s">
        <v>294</v>
      </c>
      <c r="J160" s="47">
        <f>VLOOKUP($H160,[1]EDA!$H$6:$BH$469,42,FALSE)</f>
        <v>0</v>
      </c>
      <c r="K160" s="46">
        <f>VLOOKUP($H160,[1]EDA!$H$6:$BH$469,43,FALSE)</f>
        <v>0</v>
      </c>
      <c r="L160" s="46">
        <f>VLOOKUP($H160,[1]EDA!$H$6:$BH$469,44,FALSE)</f>
        <v>0</v>
      </c>
      <c r="M160" s="46">
        <f>VLOOKUP($H160,[1]EDA!$H$6:$BH$469,45,FALSE)</f>
        <v>0</v>
      </c>
      <c r="N160" s="46">
        <f>VLOOKUP($H160,[1]EDA!$H$6:$BH$469,46,FALSE)</f>
        <v>1</v>
      </c>
      <c r="O160" s="46">
        <f>VLOOKUP($H160,[1]EDA!$H$6:$BH$469,47,FALSE)</f>
        <v>0</v>
      </c>
      <c r="P160" s="46">
        <f>VLOOKUP($H160,[1]EDA!$H$6:$BH$469,48,FALSE)</f>
        <v>0</v>
      </c>
      <c r="Q160" s="46">
        <f>VLOOKUP($H160,[1]EDA!$H$6:$BH$469,49,FALSE)</f>
        <v>0</v>
      </c>
      <c r="R160" s="46">
        <f>VLOOKUP($H160,[1]EDA!$H$6:$BH$469,50,FALSE)</f>
        <v>0</v>
      </c>
      <c r="S160" s="46">
        <f>VLOOKUP($H160,[1]EDA!$H$6:$BH$469,51,FALSE)</f>
        <v>0</v>
      </c>
      <c r="T160" s="46">
        <f>VLOOKUP($H160,[1]EDA!$H$6:$BH$469,52,FALSE)</f>
        <v>0</v>
      </c>
      <c r="U160" s="46">
        <f>VLOOKUP($H160,[1]EDA!$H$6:$BH$469,53,FALSE)</f>
        <v>0</v>
      </c>
      <c r="V160" s="14"/>
      <c r="W160" s="14">
        <f t="shared" si="20"/>
        <v>1</v>
      </c>
      <c r="X160" s="21">
        <f t="shared" si="21"/>
        <v>0</v>
      </c>
      <c r="Y160" s="46">
        <f>VLOOKUP($H160,[2]EDA!$H$6:$AU$469,29,FALSE)</f>
        <v>0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0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/>
      <c r="AL160" s="49">
        <f t="shared" si="22"/>
        <v>0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/>
      <c r="BA160" s="24">
        <f t="shared" si="24"/>
        <v>0</v>
      </c>
      <c r="BB160" s="21">
        <f t="shared" si="25"/>
        <v>0</v>
      </c>
      <c r="BC160" s="46">
        <f>VLOOKUP($H160,[4]IRA!$H$7:$CH$470,68,FALSE)</f>
        <v>1</v>
      </c>
      <c r="BD160" s="46">
        <f>VLOOKUP($H160,[4]IRA!$H$7:$CH$470,69,FALSE)</f>
        <v>10</v>
      </c>
      <c r="BE160" s="46">
        <f>VLOOKUP($H160,[4]IRA!$H$7:$CH$470,70,FALSE)</f>
        <v>0</v>
      </c>
      <c r="BF160" s="46">
        <f>VLOOKUP($H160,[4]IRA!$H$7:$CH$470,71,FALSE)</f>
        <v>10</v>
      </c>
      <c r="BG160" s="46">
        <f>VLOOKUP($H160,[4]IRA!$H$7:$CH$470,72,FALSE)</f>
        <v>6</v>
      </c>
      <c r="BH160" s="46">
        <f>VLOOKUP($H160,[4]IRA!$H$7:$CH$470,73,FALSE)</f>
        <v>0</v>
      </c>
      <c r="BI160" s="46">
        <f>VLOOKUP($H160,[4]IRA!$H$7:$CH$470,74,FALSE)</f>
        <v>0</v>
      </c>
      <c r="BJ160" s="46">
        <f>VLOOKUP($H160,[4]IRA!$H$7:$CH$470,75,FALSE)</f>
        <v>0</v>
      </c>
      <c r="BK160" s="46">
        <f>VLOOKUP($H160,[4]IRA!$H$7:$CH$470,76,FALSE)</f>
        <v>0</v>
      </c>
      <c r="BL160" s="46">
        <f>VLOOKUP($H160,[4]IRA!$H$7:$CH$470,77,FALSE)</f>
        <v>0</v>
      </c>
      <c r="BM160" s="46">
        <f>VLOOKUP($H160,[4]IRA!$H$7:$CH$470,78,FALSE)</f>
        <v>0</v>
      </c>
      <c r="BN160" s="46">
        <f>VLOOKUP($H160,[4]IRA!$H$7:$CH$470,79,FALSE)</f>
        <v>0</v>
      </c>
      <c r="BO160" s="14"/>
      <c r="BP160" s="14">
        <f t="shared" si="26"/>
        <v>27</v>
      </c>
      <c r="BQ160" s="21">
        <f t="shared" si="27"/>
        <v>0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199999999999999" x14ac:dyDescent="0.2">
      <c r="A161" s="18" t="s">
        <v>8</v>
      </c>
      <c r="B161" s="18" t="s">
        <v>324</v>
      </c>
      <c r="C161" s="46">
        <v>400</v>
      </c>
      <c r="D161" s="17" t="s">
        <v>547</v>
      </c>
      <c r="E161" s="17" t="s">
        <v>8</v>
      </c>
      <c r="F161" s="18" t="s">
        <v>8</v>
      </c>
      <c r="G161" s="18" t="s">
        <v>824</v>
      </c>
      <c r="H161" s="18">
        <v>157</v>
      </c>
      <c r="I161" s="18" t="s">
        <v>308</v>
      </c>
      <c r="J161" s="47">
        <f>VLOOKUP($H161,[1]EDA!$H$6:$BH$469,42,FALSE)</f>
        <v>1</v>
      </c>
      <c r="K161" s="46">
        <f>VLOOKUP($H161,[1]EDA!$H$6:$BH$469,43,FALSE)</f>
        <v>0</v>
      </c>
      <c r="L161" s="46">
        <f>VLOOKUP($H161,[1]EDA!$H$6:$BH$469,44,FALSE)</f>
        <v>1</v>
      </c>
      <c r="M161" s="46">
        <f>VLOOKUP($H161,[1]EDA!$H$6:$BH$469,45,FALSE)</f>
        <v>0</v>
      </c>
      <c r="N161" s="46">
        <f>VLOOKUP($H161,[1]EDA!$H$6:$BH$469,46,FALSE)</f>
        <v>0</v>
      </c>
      <c r="O161" s="46">
        <f>VLOOKUP($H161,[1]EDA!$H$6:$BH$469,47,FALSE)</f>
        <v>0</v>
      </c>
      <c r="P161" s="46">
        <f>VLOOKUP($H161,[1]EDA!$H$6:$BH$469,48,FALSE)</f>
        <v>0</v>
      </c>
      <c r="Q161" s="46">
        <f>VLOOKUP($H161,[1]EDA!$H$6:$BH$469,49,FALSE)</f>
        <v>0</v>
      </c>
      <c r="R161" s="46">
        <f>VLOOKUP($H161,[1]EDA!$H$6:$BH$469,50,FALSE)</f>
        <v>0</v>
      </c>
      <c r="S161" s="46">
        <f>VLOOKUP($H161,[1]EDA!$H$6:$BH$469,51,FALSE)</f>
        <v>0</v>
      </c>
      <c r="T161" s="46">
        <f>VLOOKUP($H161,[1]EDA!$H$6:$BH$469,52,FALSE)</f>
        <v>0</v>
      </c>
      <c r="U161" s="46">
        <f>VLOOKUP($H161,[1]EDA!$H$6:$BH$469,53,FALSE)</f>
        <v>0</v>
      </c>
      <c r="V161" s="14"/>
      <c r="W161" s="14">
        <f t="shared" si="20"/>
        <v>2</v>
      </c>
      <c r="X161" s="21">
        <f t="shared" si="21"/>
        <v>0</v>
      </c>
      <c r="Y161" s="46">
        <f>VLOOKUP($H161,[2]EDA!$H$6:$AU$469,29,FALSE)</f>
        <v>0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/>
      <c r="AL161" s="49">
        <f t="shared" si="22"/>
        <v>0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0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/>
      <c r="BA161" s="24">
        <f t="shared" si="24"/>
        <v>0</v>
      </c>
      <c r="BB161" s="21">
        <f t="shared" si="25"/>
        <v>0</v>
      </c>
      <c r="BC161" s="46">
        <f>VLOOKUP($H161,[4]IRA!$H$7:$CH$470,68,FALSE)</f>
        <v>6</v>
      </c>
      <c r="BD161" s="46">
        <f>VLOOKUP($H161,[4]IRA!$H$7:$CH$470,69,FALSE)</f>
        <v>0</v>
      </c>
      <c r="BE161" s="46">
        <f>VLOOKUP($H161,[4]IRA!$H$7:$CH$470,70,FALSE)</f>
        <v>1</v>
      </c>
      <c r="BF161" s="46">
        <f>VLOOKUP($H161,[4]IRA!$H$7:$CH$470,71,FALSE)</f>
        <v>0</v>
      </c>
      <c r="BG161" s="46">
        <f>VLOOKUP($H161,[4]IRA!$H$7:$CH$470,72,FALSE)</f>
        <v>0</v>
      </c>
      <c r="BH161" s="46">
        <f>VLOOKUP($H161,[4]IRA!$H$7:$CH$470,73,FALSE)</f>
        <v>0</v>
      </c>
      <c r="BI161" s="46">
        <f>VLOOKUP($H161,[4]IRA!$H$7:$CH$470,74,FALSE)</f>
        <v>0</v>
      </c>
      <c r="BJ161" s="46">
        <f>VLOOKUP($H161,[4]IRA!$H$7:$CH$470,75,FALSE)</f>
        <v>0</v>
      </c>
      <c r="BK161" s="46">
        <f>VLOOKUP($H161,[4]IRA!$H$7:$CH$470,76,FALSE)</f>
        <v>0</v>
      </c>
      <c r="BL161" s="46">
        <f>VLOOKUP($H161,[4]IRA!$H$7:$CH$470,77,FALSE)</f>
        <v>0</v>
      </c>
      <c r="BM161" s="46">
        <f>VLOOKUP($H161,[4]IRA!$H$7:$CH$470,78,FALSE)</f>
        <v>0</v>
      </c>
      <c r="BN161" s="46">
        <f>VLOOKUP($H161,[4]IRA!$H$7:$CH$470,79,FALSE)</f>
        <v>0</v>
      </c>
      <c r="BO161" s="14"/>
      <c r="BP161" s="14">
        <f t="shared" si="26"/>
        <v>7</v>
      </c>
      <c r="BQ161" s="21">
        <f t="shared" si="27"/>
        <v>0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199999999999999" x14ac:dyDescent="0.2">
      <c r="A162" s="18" t="s">
        <v>8</v>
      </c>
      <c r="B162" s="18" t="s">
        <v>324</v>
      </c>
      <c r="C162" s="46">
        <v>400</v>
      </c>
      <c r="D162" s="17" t="s">
        <v>547</v>
      </c>
      <c r="E162" s="17" t="s">
        <v>8</v>
      </c>
      <c r="F162" s="18" t="s">
        <v>8</v>
      </c>
      <c r="G162" s="18" t="s">
        <v>824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0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/>
      <c r="W162" s="14">
        <f t="shared" si="20"/>
        <v>0</v>
      </c>
      <c r="X162" s="21">
        <f t="shared" si="21"/>
        <v>0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/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/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0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0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/>
      <c r="BP162" s="14">
        <f t="shared" si="26"/>
        <v>0</v>
      </c>
      <c r="BQ162" s="21">
        <f t="shared" si="27"/>
        <v>0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199999999999999" x14ac:dyDescent="0.2">
      <c r="A163" s="18" t="s">
        <v>8</v>
      </c>
      <c r="B163" s="18" t="s">
        <v>312</v>
      </c>
      <c r="C163" s="46">
        <v>400</v>
      </c>
      <c r="D163" s="17" t="s">
        <v>547</v>
      </c>
      <c r="E163" s="17" t="s">
        <v>8</v>
      </c>
      <c r="F163" s="18" t="s">
        <v>8</v>
      </c>
      <c r="G163" s="18" t="s">
        <v>824</v>
      </c>
      <c r="H163" s="18">
        <v>159</v>
      </c>
      <c r="I163" s="18" t="s">
        <v>313</v>
      </c>
      <c r="J163" s="47">
        <f>VLOOKUP($H163,[1]EDA!$H$6:$BH$469,42,FALSE)</f>
        <v>1</v>
      </c>
      <c r="K163" s="46">
        <f>VLOOKUP($H163,[1]EDA!$H$6:$BH$469,43,FALSE)</f>
        <v>1</v>
      </c>
      <c r="L163" s="46">
        <f>VLOOKUP($H163,[1]EDA!$H$6:$BH$469,44,FALSE)</f>
        <v>0</v>
      </c>
      <c r="M163" s="46">
        <f>VLOOKUP($H163,[1]EDA!$H$6:$BH$469,45,FALSE)</f>
        <v>1</v>
      </c>
      <c r="N163" s="46">
        <f>VLOOKUP($H163,[1]EDA!$H$6:$BH$469,46,FALSE)</f>
        <v>0</v>
      </c>
      <c r="O163" s="46">
        <f>VLOOKUP($H163,[1]EDA!$H$6:$BH$469,47,FALSE)</f>
        <v>0</v>
      </c>
      <c r="P163" s="46">
        <f>VLOOKUP($H163,[1]EDA!$H$6:$BH$469,48,FALSE)</f>
        <v>0</v>
      </c>
      <c r="Q163" s="46">
        <f>VLOOKUP($H163,[1]EDA!$H$6:$BH$469,49,FALSE)</f>
        <v>0</v>
      </c>
      <c r="R163" s="46">
        <f>VLOOKUP($H163,[1]EDA!$H$6:$BH$469,50,FALSE)</f>
        <v>0</v>
      </c>
      <c r="S163" s="46">
        <f>VLOOKUP($H163,[1]EDA!$H$6:$BH$469,51,FALSE)</f>
        <v>0</v>
      </c>
      <c r="T163" s="46">
        <f>VLOOKUP($H163,[1]EDA!$H$6:$BH$469,52,FALSE)</f>
        <v>0</v>
      </c>
      <c r="U163" s="46">
        <f>VLOOKUP($H163,[1]EDA!$H$6:$BH$469,53,FALSE)</f>
        <v>0</v>
      </c>
      <c r="V163" s="14"/>
      <c r="W163" s="14">
        <f t="shared" si="20"/>
        <v>3</v>
      </c>
      <c r="X163" s="21">
        <f t="shared" si="21"/>
        <v>0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/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/>
      <c r="BA163" s="24">
        <f t="shared" si="24"/>
        <v>0</v>
      </c>
      <c r="BB163" s="21">
        <f t="shared" si="25"/>
        <v>0</v>
      </c>
      <c r="BC163" s="46">
        <f>VLOOKUP($H163,[4]IRA!$H$7:$CH$470,68,FALSE)</f>
        <v>5</v>
      </c>
      <c r="BD163" s="46">
        <f>VLOOKUP($H163,[4]IRA!$H$7:$CH$470,69,FALSE)</f>
        <v>2</v>
      </c>
      <c r="BE163" s="46">
        <f>VLOOKUP($H163,[4]IRA!$H$7:$CH$470,70,FALSE)</f>
        <v>0</v>
      </c>
      <c r="BF163" s="46">
        <f>VLOOKUP($H163,[4]IRA!$H$7:$CH$470,71,FALSE)</f>
        <v>0</v>
      </c>
      <c r="BG163" s="46">
        <f>VLOOKUP($H163,[4]IRA!$H$7:$CH$470,72,FALSE)</f>
        <v>0</v>
      </c>
      <c r="BH163" s="46">
        <f>VLOOKUP($H163,[4]IRA!$H$7:$CH$470,73,FALSE)</f>
        <v>0</v>
      </c>
      <c r="BI163" s="46">
        <f>VLOOKUP($H163,[4]IRA!$H$7:$CH$470,74,FALSE)</f>
        <v>0</v>
      </c>
      <c r="BJ163" s="46">
        <f>VLOOKUP($H163,[4]IRA!$H$7:$CH$470,75,FALSE)</f>
        <v>0</v>
      </c>
      <c r="BK163" s="46">
        <f>VLOOKUP($H163,[4]IRA!$H$7:$CH$470,76,FALSE)</f>
        <v>0</v>
      </c>
      <c r="BL163" s="46">
        <f>VLOOKUP($H163,[4]IRA!$H$7:$CH$470,77,FALSE)</f>
        <v>0</v>
      </c>
      <c r="BM163" s="46">
        <f>VLOOKUP($H163,[4]IRA!$H$7:$CH$470,78,FALSE)</f>
        <v>0</v>
      </c>
      <c r="BN163" s="46">
        <f>VLOOKUP($H163,[4]IRA!$H$7:$CH$470,79,FALSE)</f>
        <v>0</v>
      </c>
      <c r="BO163" s="14"/>
      <c r="BP163" s="14">
        <f t="shared" si="26"/>
        <v>7</v>
      </c>
      <c r="BQ163" s="21">
        <f t="shared" si="27"/>
        <v>0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199999999999999" x14ac:dyDescent="0.2">
      <c r="A164" s="18" t="s">
        <v>8</v>
      </c>
      <c r="B164" s="18" t="s">
        <v>312</v>
      </c>
      <c r="C164" s="46">
        <v>400</v>
      </c>
      <c r="D164" s="17" t="s">
        <v>547</v>
      </c>
      <c r="E164" s="17" t="s">
        <v>8</v>
      </c>
      <c r="F164" s="18" t="s">
        <v>420</v>
      </c>
      <c r="G164" s="18" t="s">
        <v>824</v>
      </c>
      <c r="H164" s="18">
        <v>160</v>
      </c>
      <c r="I164" s="18" t="s">
        <v>311</v>
      </c>
      <c r="J164" s="47">
        <f>VLOOKUP($H164,[1]EDA!$H$6:$BH$469,42,FALSE)</f>
        <v>2</v>
      </c>
      <c r="K164" s="46">
        <f>VLOOKUP($H164,[1]EDA!$H$6:$BH$469,43,FALSE)</f>
        <v>2</v>
      </c>
      <c r="L164" s="46">
        <f>VLOOKUP($H164,[1]EDA!$H$6:$BH$469,44,FALSE)</f>
        <v>5</v>
      </c>
      <c r="M164" s="46">
        <f>VLOOKUP($H164,[1]EDA!$H$6:$BH$469,45,FALSE)</f>
        <v>3</v>
      </c>
      <c r="N164" s="46">
        <f>VLOOKUP($H164,[1]EDA!$H$6:$BH$469,46,FALSE)</f>
        <v>0</v>
      </c>
      <c r="O164" s="46">
        <f>VLOOKUP($H164,[1]EDA!$H$6:$BH$469,47,FALSE)</f>
        <v>0</v>
      </c>
      <c r="P164" s="46">
        <f>VLOOKUP($H164,[1]EDA!$H$6:$BH$469,48,FALSE)</f>
        <v>0</v>
      </c>
      <c r="Q164" s="46">
        <f>VLOOKUP($H164,[1]EDA!$H$6:$BH$469,49,FALSE)</f>
        <v>0</v>
      </c>
      <c r="R164" s="46">
        <f>VLOOKUP($H164,[1]EDA!$H$6:$BH$469,50,FALSE)</f>
        <v>0</v>
      </c>
      <c r="S164" s="46">
        <f>VLOOKUP($H164,[1]EDA!$H$6:$BH$469,51,FALSE)</f>
        <v>0</v>
      </c>
      <c r="T164" s="46">
        <f>VLOOKUP($H164,[1]EDA!$H$6:$BH$469,52,FALSE)</f>
        <v>0</v>
      </c>
      <c r="U164" s="46">
        <f>VLOOKUP($H164,[1]EDA!$H$6:$BH$469,53,FALSE)</f>
        <v>0</v>
      </c>
      <c r="V164" s="14"/>
      <c r="W164" s="14">
        <f t="shared" si="20"/>
        <v>12</v>
      </c>
      <c r="X164" s="21">
        <f t="shared" si="21"/>
        <v>0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/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/>
      <c r="BA164" s="24">
        <f t="shared" si="24"/>
        <v>0</v>
      </c>
      <c r="BB164" s="21">
        <f t="shared" si="25"/>
        <v>0</v>
      </c>
      <c r="BC164" s="46">
        <f>VLOOKUP($H164,[4]IRA!$H$7:$CH$470,68,FALSE)</f>
        <v>1</v>
      </c>
      <c r="BD164" s="46">
        <f>VLOOKUP($H164,[4]IRA!$H$7:$CH$470,69,FALSE)</f>
        <v>0</v>
      </c>
      <c r="BE164" s="46">
        <f>VLOOKUP($H164,[4]IRA!$H$7:$CH$470,70,FALSE)</f>
        <v>3</v>
      </c>
      <c r="BF164" s="46">
        <f>VLOOKUP($H164,[4]IRA!$H$7:$CH$470,71,FALSE)</f>
        <v>2</v>
      </c>
      <c r="BG164" s="46">
        <f>VLOOKUP($H164,[4]IRA!$H$7:$CH$470,72,FALSE)</f>
        <v>0</v>
      </c>
      <c r="BH164" s="46">
        <f>VLOOKUP($H164,[4]IRA!$H$7:$CH$470,73,FALSE)</f>
        <v>0</v>
      </c>
      <c r="BI164" s="46">
        <f>VLOOKUP($H164,[4]IRA!$H$7:$CH$470,74,FALSE)</f>
        <v>0</v>
      </c>
      <c r="BJ164" s="46">
        <f>VLOOKUP($H164,[4]IRA!$H$7:$CH$470,75,FALSE)</f>
        <v>0</v>
      </c>
      <c r="BK164" s="46">
        <f>VLOOKUP($H164,[4]IRA!$H$7:$CH$470,76,FALSE)</f>
        <v>0</v>
      </c>
      <c r="BL164" s="46">
        <f>VLOOKUP($H164,[4]IRA!$H$7:$CH$470,77,FALSE)</f>
        <v>0</v>
      </c>
      <c r="BM164" s="46">
        <f>VLOOKUP($H164,[4]IRA!$H$7:$CH$470,78,FALSE)</f>
        <v>0</v>
      </c>
      <c r="BN164" s="46">
        <f>VLOOKUP($H164,[4]IRA!$H$7:$CH$470,79,FALSE)</f>
        <v>0</v>
      </c>
      <c r="BO164" s="14"/>
      <c r="BP164" s="14">
        <f t="shared" si="26"/>
        <v>6</v>
      </c>
      <c r="BQ164" s="21">
        <f t="shared" si="27"/>
        <v>0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199999999999999" x14ac:dyDescent="0.2">
      <c r="A165" s="18" t="s">
        <v>58</v>
      </c>
      <c r="B165" s="18" t="s">
        <v>296</v>
      </c>
      <c r="C165" s="46">
        <v>406</v>
      </c>
      <c r="D165" s="17" t="s">
        <v>542</v>
      </c>
      <c r="E165" s="17" t="s">
        <v>58</v>
      </c>
      <c r="F165" s="18" t="s">
        <v>296</v>
      </c>
      <c r="G165" s="18" t="s">
        <v>836</v>
      </c>
      <c r="H165" s="18">
        <v>161</v>
      </c>
      <c r="I165" s="18" t="s">
        <v>299</v>
      </c>
      <c r="J165" s="47">
        <f>VLOOKUP($H165,[1]EDA!$H$6:$BH$469,42,FALSE)</f>
        <v>3</v>
      </c>
      <c r="K165" s="46">
        <f>VLOOKUP($H165,[1]EDA!$H$6:$BH$469,43,FALSE)</f>
        <v>2</v>
      </c>
      <c r="L165" s="46">
        <f>VLOOKUP($H165,[1]EDA!$H$6:$BH$469,44,FALSE)</f>
        <v>11</v>
      </c>
      <c r="M165" s="46">
        <f>VLOOKUP($H165,[1]EDA!$H$6:$BH$469,45,FALSE)</f>
        <v>7</v>
      </c>
      <c r="N165" s="46">
        <f>VLOOKUP($H165,[1]EDA!$H$6:$BH$469,46,FALSE)</f>
        <v>14</v>
      </c>
      <c r="O165" s="46">
        <f>VLOOKUP($H165,[1]EDA!$H$6:$BH$469,47,FALSE)</f>
        <v>12</v>
      </c>
      <c r="P165" s="46">
        <f>VLOOKUP($H165,[1]EDA!$H$6:$BH$469,48,FALSE)</f>
        <v>0</v>
      </c>
      <c r="Q165" s="46">
        <f>VLOOKUP($H165,[1]EDA!$H$6:$BH$469,49,FALSE)</f>
        <v>0</v>
      </c>
      <c r="R165" s="46">
        <f>VLOOKUP($H165,[1]EDA!$H$6:$BH$469,50,FALSE)</f>
        <v>0</v>
      </c>
      <c r="S165" s="46">
        <f>VLOOKUP($H165,[1]EDA!$H$6:$BH$469,51,FALSE)</f>
        <v>0</v>
      </c>
      <c r="T165" s="46">
        <f>VLOOKUP($H165,[1]EDA!$H$6:$BH$469,52,FALSE)</f>
        <v>0</v>
      </c>
      <c r="U165" s="46">
        <f>VLOOKUP($H165,[1]EDA!$H$6:$BH$469,53,FALSE)</f>
        <v>0</v>
      </c>
      <c r="V165" s="14"/>
      <c r="W165" s="14">
        <f t="shared" si="20"/>
        <v>49</v>
      </c>
      <c r="X165" s="21">
        <f t="shared" si="21"/>
        <v>0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0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/>
      <c r="AL165" s="49">
        <f t="shared" si="22"/>
        <v>0</v>
      </c>
      <c r="AM165" s="21">
        <f t="shared" si="23"/>
        <v>0</v>
      </c>
      <c r="AN165" s="46">
        <f>VLOOKUP($H165,[3]IRA!$H$6:$BH$469,42,FALSE)</f>
        <v>1</v>
      </c>
      <c r="AO165" s="46">
        <f>VLOOKUP($H165,[3]IRA!$H$6:$BH$469,43,FALSE)</f>
        <v>2</v>
      </c>
      <c r="AP165" s="46">
        <f>VLOOKUP($H165,[3]IRA!$H$6:$BH$469,44,FALSE)</f>
        <v>2</v>
      </c>
      <c r="AQ165" s="46">
        <f>VLOOKUP($H165,[3]IRA!$H$6:$BH$469,45,FALSE)</f>
        <v>0</v>
      </c>
      <c r="AR165" s="46">
        <f>VLOOKUP($H165,[3]IRA!$H$6:$BH$469,46,FALSE)</f>
        <v>1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/>
      <c r="BA165" s="24">
        <f t="shared" si="24"/>
        <v>6</v>
      </c>
      <c r="BB165" s="21">
        <f t="shared" si="25"/>
        <v>0</v>
      </c>
      <c r="BC165" s="46">
        <f>VLOOKUP($H165,[4]IRA!$H$7:$CH$470,68,FALSE)</f>
        <v>27</v>
      </c>
      <c r="BD165" s="46">
        <f>VLOOKUP($H165,[4]IRA!$H$7:$CH$470,69,FALSE)</f>
        <v>18</v>
      </c>
      <c r="BE165" s="46">
        <f>VLOOKUP($H165,[4]IRA!$H$7:$CH$470,70,FALSE)</f>
        <v>34</v>
      </c>
      <c r="BF165" s="46">
        <f>VLOOKUP($H165,[4]IRA!$H$7:$CH$470,71,FALSE)</f>
        <v>38</v>
      </c>
      <c r="BG165" s="46">
        <f>VLOOKUP($H165,[4]IRA!$H$7:$CH$470,72,FALSE)</f>
        <v>53</v>
      </c>
      <c r="BH165" s="46">
        <f>VLOOKUP($H165,[4]IRA!$H$7:$CH$470,73,FALSE)</f>
        <v>30</v>
      </c>
      <c r="BI165" s="46">
        <f>VLOOKUP($H165,[4]IRA!$H$7:$CH$470,74,FALSE)</f>
        <v>0</v>
      </c>
      <c r="BJ165" s="46">
        <f>VLOOKUP($H165,[4]IRA!$H$7:$CH$470,75,FALSE)</f>
        <v>0</v>
      </c>
      <c r="BK165" s="46">
        <f>VLOOKUP($H165,[4]IRA!$H$7:$CH$470,76,FALSE)</f>
        <v>0</v>
      </c>
      <c r="BL165" s="46">
        <f>VLOOKUP($H165,[4]IRA!$H$7:$CH$470,77,FALSE)</f>
        <v>0</v>
      </c>
      <c r="BM165" s="46">
        <f>VLOOKUP($H165,[4]IRA!$H$7:$CH$470,78,FALSE)</f>
        <v>0</v>
      </c>
      <c r="BN165" s="46">
        <f>VLOOKUP($H165,[4]IRA!$H$7:$CH$470,79,FALSE)</f>
        <v>0</v>
      </c>
      <c r="BO165" s="14"/>
      <c r="BP165" s="14">
        <f t="shared" si="26"/>
        <v>200</v>
      </c>
      <c r="BQ165" s="21">
        <f t="shared" si="27"/>
        <v>0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199999999999999" x14ac:dyDescent="0.2">
      <c r="A166" s="18" t="s">
        <v>58</v>
      </c>
      <c r="B166" s="18" t="s">
        <v>59</v>
      </c>
      <c r="C166" s="46">
        <v>406</v>
      </c>
      <c r="D166" s="17" t="s">
        <v>542</v>
      </c>
      <c r="E166" s="17" t="s">
        <v>58</v>
      </c>
      <c r="F166" s="18" t="s">
        <v>59</v>
      </c>
      <c r="G166" s="18" t="s">
        <v>824</v>
      </c>
      <c r="H166" s="18">
        <v>163</v>
      </c>
      <c r="I166" s="18" t="s">
        <v>63</v>
      </c>
      <c r="J166" s="47">
        <f>VLOOKUP($H166,[1]EDA!$H$6:$BH$469,42,FALSE)</f>
        <v>9</v>
      </c>
      <c r="K166" s="46">
        <f>VLOOKUP($H166,[1]EDA!$H$6:$BH$469,43,FALSE)</f>
        <v>3</v>
      </c>
      <c r="L166" s="46">
        <f>VLOOKUP($H166,[1]EDA!$H$6:$BH$469,44,FALSE)</f>
        <v>14</v>
      </c>
      <c r="M166" s="46">
        <f>VLOOKUP($H166,[1]EDA!$H$6:$BH$469,45,FALSE)</f>
        <v>11</v>
      </c>
      <c r="N166" s="46">
        <f>VLOOKUP($H166,[1]EDA!$H$6:$BH$469,46,FALSE)</f>
        <v>8</v>
      </c>
      <c r="O166" s="46">
        <f>VLOOKUP($H166,[1]EDA!$H$6:$BH$469,47,FALSE)</f>
        <v>9</v>
      </c>
      <c r="P166" s="46">
        <f>VLOOKUP($H166,[1]EDA!$H$6:$BH$469,48,FALSE)</f>
        <v>0</v>
      </c>
      <c r="Q166" s="46">
        <f>VLOOKUP($H166,[1]EDA!$H$6:$BH$469,49,FALSE)</f>
        <v>0</v>
      </c>
      <c r="R166" s="46">
        <f>VLOOKUP($H166,[1]EDA!$H$6:$BH$469,50,FALSE)</f>
        <v>0</v>
      </c>
      <c r="S166" s="46">
        <f>VLOOKUP($H166,[1]EDA!$H$6:$BH$469,51,FALSE)</f>
        <v>0</v>
      </c>
      <c r="T166" s="46">
        <f>VLOOKUP($H166,[1]EDA!$H$6:$BH$469,52,FALSE)</f>
        <v>0</v>
      </c>
      <c r="U166" s="46">
        <f>VLOOKUP($H166,[1]EDA!$H$6:$BH$469,53,FALSE)</f>
        <v>0</v>
      </c>
      <c r="V166" s="14"/>
      <c r="W166" s="14">
        <f t="shared" si="20"/>
        <v>54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/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0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/>
      <c r="BA166" s="24">
        <f t="shared" si="24"/>
        <v>0</v>
      </c>
      <c r="BB166" s="21">
        <f t="shared" si="25"/>
        <v>0</v>
      </c>
      <c r="BC166" s="46">
        <f>VLOOKUP($H166,[4]IRA!$H$7:$CH$470,68,FALSE)</f>
        <v>23</v>
      </c>
      <c r="BD166" s="46">
        <f>VLOOKUP($H166,[4]IRA!$H$7:$CH$470,69,FALSE)</f>
        <v>6</v>
      </c>
      <c r="BE166" s="46">
        <f>VLOOKUP($H166,[4]IRA!$H$7:$CH$470,70,FALSE)</f>
        <v>30</v>
      </c>
      <c r="BF166" s="46">
        <f>VLOOKUP($H166,[4]IRA!$H$7:$CH$470,71,FALSE)</f>
        <v>27</v>
      </c>
      <c r="BG166" s="46">
        <f>VLOOKUP($H166,[4]IRA!$H$7:$CH$470,72,FALSE)</f>
        <v>24</v>
      </c>
      <c r="BH166" s="46">
        <f>VLOOKUP($H166,[4]IRA!$H$7:$CH$470,73,FALSE)</f>
        <v>29</v>
      </c>
      <c r="BI166" s="46">
        <f>VLOOKUP($H166,[4]IRA!$H$7:$CH$470,74,FALSE)</f>
        <v>0</v>
      </c>
      <c r="BJ166" s="46">
        <f>VLOOKUP($H166,[4]IRA!$H$7:$CH$470,75,FALSE)</f>
        <v>0</v>
      </c>
      <c r="BK166" s="46">
        <f>VLOOKUP($H166,[4]IRA!$H$7:$CH$470,76,FALSE)</f>
        <v>0</v>
      </c>
      <c r="BL166" s="46">
        <f>VLOOKUP($H166,[4]IRA!$H$7:$CH$470,77,FALSE)</f>
        <v>0</v>
      </c>
      <c r="BM166" s="46">
        <f>VLOOKUP($H166,[4]IRA!$H$7:$CH$470,78,FALSE)</f>
        <v>0</v>
      </c>
      <c r="BN166" s="46">
        <f>VLOOKUP($H166,[4]IRA!$H$7:$CH$470,79,FALSE)</f>
        <v>0</v>
      </c>
      <c r="BO166" s="14"/>
      <c r="BP166" s="14">
        <f t="shared" si="26"/>
        <v>139</v>
      </c>
      <c r="BQ166" s="21">
        <f t="shared" si="27"/>
        <v>0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199999999999999" x14ac:dyDescent="0.2">
      <c r="A167" s="18" t="s">
        <v>58</v>
      </c>
      <c r="B167" s="18" t="s">
        <v>59</v>
      </c>
      <c r="C167" s="46">
        <v>406</v>
      </c>
      <c r="D167" s="17" t="s">
        <v>542</v>
      </c>
      <c r="E167" s="17" t="s">
        <v>58</v>
      </c>
      <c r="F167" s="18" t="s">
        <v>59</v>
      </c>
      <c r="G167" s="18" t="s">
        <v>824</v>
      </c>
      <c r="H167" s="18">
        <v>164</v>
      </c>
      <c r="I167" s="18" t="s">
        <v>60</v>
      </c>
      <c r="J167" s="47">
        <f>VLOOKUP($H167,[1]EDA!$H$6:$BH$469,42,FALSE)</f>
        <v>7</v>
      </c>
      <c r="K167" s="46">
        <f>VLOOKUP($H167,[1]EDA!$H$6:$BH$469,43,FALSE)</f>
        <v>1</v>
      </c>
      <c r="L167" s="46">
        <f>VLOOKUP($H167,[1]EDA!$H$6:$BH$469,44,FALSE)</f>
        <v>3</v>
      </c>
      <c r="M167" s="46">
        <f>VLOOKUP($H167,[1]EDA!$H$6:$BH$469,45,FALSE)</f>
        <v>2</v>
      </c>
      <c r="N167" s="46">
        <f>VLOOKUP($H167,[1]EDA!$H$6:$BH$469,46,FALSE)</f>
        <v>16</v>
      </c>
      <c r="O167" s="46">
        <f>VLOOKUP($H167,[1]EDA!$H$6:$BH$469,47,FALSE)</f>
        <v>5</v>
      </c>
      <c r="P167" s="46">
        <f>VLOOKUP($H167,[1]EDA!$H$6:$BH$469,48,FALSE)</f>
        <v>0</v>
      </c>
      <c r="Q167" s="46">
        <f>VLOOKUP($H167,[1]EDA!$H$6:$BH$469,49,FALSE)</f>
        <v>0</v>
      </c>
      <c r="R167" s="46">
        <f>VLOOKUP($H167,[1]EDA!$H$6:$BH$469,50,FALSE)</f>
        <v>0</v>
      </c>
      <c r="S167" s="46">
        <f>VLOOKUP($H167,[1]EDA!$H$6:$BH$469,51,FALSE)</f>
        <v>0</v>
      </c>
      <c r="T167" s="46">
        <f>VLOOKUP($H167,[1]EDA!$H$6:$BH$469,52,FALSE)</f>
        <v>0</v>
      </c>
      <c r="U167" s="46">
        <f>VLOOKUP($H167,[1]EDA!$H$6:$BH$469,53,FALSE)</f>
        <v>0</v>
      </c>
      <c r="V167" s="14"/>
      <c r="W167" s="14">
        <f t="shared" si="20"/>
        <v>34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0</v>
      </c>
      <c r="AI167" s="46">
        <f>VLOOKUP($H167,[2]EDA!$H$6:$AU$469,39,FALSE)</f>
        <v>0</v>
      </c>
      <c r="AJ167" s="46">
        <f>VLOOKUP($H167,[2]EDA!$H$6:$AU$469,40,FALSE)</f>
        <v>0</v>
      </c>
      <c r="AK167" s="24"/>
      <c r="AL167" s="49">
        <f t="shared" si="22"/>
        <v>0</v>
      </c>
      <c r="AM167" s="21">
        <f t="shared" si="23"/>
        <v>0</v>
      </c>
      <c r="AN167" s="46">
        <f>VLOOKUP($H167,[3]IRA!$H$6:$BH$469,42,FALSE)</f>
        <v>11</v>
      </c>
      <c r="AO167" s="46">
        <f>VLOOKUP($H167,[3]IRA!$H$6:$BH$469,43,FALSE)</f>
        <v>0</v>
      </c>
      <c r="AP167" s="46">
        <f>VLOOKUP($H167,[3]IRA!$H$6:$BH$469,44,FALSE)</f>
        <v>2</v>
      </c>
      <c r="AQ167" s="46">
        <f>VLOOKUP($H167,[3]IRA!$H$6:$BH$469,45,FALSE)</f>
        <v>5</v>
      </c>
      <c r="AR167" s="46">
        <f>VLOOKUP($H167,[3]IRA!$H$6:$BH$469,46,FALSE)</f>
        <v>17</v>
      </c>
      <c r="AS167" s="46">
        <f>VLOOKUP($H167,[3]IRA!$H$6:$BH$469,47,FALSE)</f>
        <v>1</v>
      </c>
      <c r="AT167" s="46">
        <f>VLOOKUP($H167,[3]IRA!$H$6:$BH$469,48,FALSE)</f>
        <v>0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0</v>
      </c>
      <c r="AZ167" s="24"/>
      <c r="BA167" s="24">
        <f t="shared" si="24"/>
        <v>36</v>
      </c>
      <c r="BB167" s="21">
        <f t="shared" si="25"/>
        <v>0</v>
      </c>
      <c r="BC167" s="46">
        <f>VLOOKUP($H167,[4]IRA!$H$7:$CH$470,68,FALSE)</f>
        <v>5</v>
      </c>
      <c r="BD167" s="46">
        <f>VLOOKUP($H167,[4]IRA!$H$7:$CH$470,69,FALSE)</f>
        <v>2</v>
      </c>
      <c r="BE167" s="46">
        <f>VLOOKUP($H167,[4]IRA!$H$7:$CH$470,70,FALSE)</f>
        <v>9</v>
      </c>
      <c r="BF167" s="46">
        <f>VLOOKUP($H167,[4]IRA!$H$7:$CH$470,71,FALSE)</f>
        <v>8</v>
      </c>
      <c r="BG167" s="46">
        <f>VLOOKUP($H167,[4]IRA!$H$7:$CH$470,72,FALSE)</f>
        <v>21</v>
      </c>
      <c r="BH167" s="46">
        <f>VLOOKUP($H167,[4]IRA!$H$7:$CH$470,73,FALSE)</f>
        <v>11</v>
      </c>
      <c r="BI167" s="46">
        <f>VLOOKUP($H167,[4]IRA!$H$7:$CH$470,74,FALSE)</f>
        <v>0</v>
      </c>
      <c r="BJ167" s="46">
        <f>VLOOKUP($H167,[4]IRA!$H$7:$CH$470,75,FALSE)</f>
        <v>0</v>
      </c>
      <c r="BK167" s="46">
        <f>VLOOKUP($H167,[4]IRA!$H$7:$CH$470,76,FALSE)</f>
        <v>0</v>
      </c>
      <c r="BL167" s="46">
        <f>VLOOKUP($H167,[4]IRA!$H$7:$CH$470,77,FALSE)</f>
        <v>0</v>
      </c>
      <c r="BM167" s="46">
        <f>VLOOKUP($H167,[4]IRA!$H$7:$CH$470,78,FALSE)</f>
        <v>0</v>
      </c>
      <c r="BN167" s="46">
        <f>VLOOKUP($H167,[4]IRA!$H$7:$CH$470,79,FALSE)</f>
        <v>0</v>
      </c>
      <c r="BO167" s="14"/>
      <c r="BP167" s="14">
        <f t="shared" si="26"/>
        <v>56</v>
      </c>
      <c r="BQ167" s="21">
        <f t="shared" si="27"/>
        <v>0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199999999999999" x14ac:dyDescent="0.2">
      <c r="A168" s="18" t="s">
        <v>58</v>
      </c>
      <c r="B168" s="18" t="s">
        <v>59</v>
      </c>
      <c r="C168" s="46">
        <v>406</v>
      </c>
      <c r="D168" s="17" t="s">
        <v>542</v>
      </c>
      <c r="E168" s="17" t="s">
        <v>58</v>
      </c>
      <c r="F168" s="18" t="s">
        <v>59</v>
      </c>
      <c r="G168" s="18" t="s">
        <v>824</v>
      </c>
      <c r="H168" s="18">
        <v>165</v>
      </c>
      <c r="I168" s="18" t="s">
        <v>837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4</v>
      </c>
      <c r="M168" s="46">
        <f>VLOOKUP($H168,[1]EDA!$H$6:$BH$469,45,FALSE)</f>
        <v>4</v>
      </c>
      <c r="N168" s="46">
        <f>VLOOKUP($H168,[1]EDA!$H$6:$BH$469,46,FALSE)</f>
        <v>1</v>
      </c>
      <c r="O168" s="46">
        <f>VLOOKUP($H168,[1]EDA!$H$6:$BH$469,47,FALSE)</f>
        <v>2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0</v>
      </c>
      <c r="T168" s="46">
        <f>VLOOKUP($H168,[1]EDA!$H$6:$BH$469,52,FALSE)</f>
        <v>0</v>
      </c>
      <c r="U168" s="46">
        <f>VLOOKUP($H168,[1]EDA!$H$6:$BH$469,53,FALSE)</f>
        <v>0</v>
      </c>
      <c r="V168" s="14"/>
      <c r="W168" s="14">
        <f t="shared" si="20"/>
        <v>11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/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1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0</v>
      </c>
      <c r="AX168" s="46">
        <f>VLOOKUP($H168,[3]IRA!$H$6:$BH$469,52,FALSE)</f>
        <v>0</v>
      </c>
      <c r="AY168" s="46">
        <f>VLOOKUP($H168,[3]IRA!$H$6:$BH$469,53,FALSE)</f>
        <v>0</v>
      </c>
      <c r="AZ168" s="24"/>
      <c r="BA168" s="24">
        <f t="shared" si="24"/>
        <v>1</v>
      </c>
      <c r="BB168" s="21">
        <f t="shared" si="25"/>
        <v>0</v>
      </c>
      <c r="BC168" s="46">
        <f>VLOOKUP($H168,[4]IRA!$H$7:$CH$470,68,FALSE)</f>
        <v>16</v>
      </c>
      <c r="BD168" s="46">
        <f>VLOOKUP($H168,[4]IRA!$H$7:$CH$470,69,FALSE)</f>
        <v>6</v>
      </c>
      <c r="BE168" s="46">
        <f>VLOOKUP($H168,[4]IRA!$H$7:$CH$470,70,FALSE)</f>
        <v>3</v>
      </c>
      <c r="BF168" s="46">
        <f>VLOOKUP($H168,[4]IRA!$H$7:$CH$470,71,FALSE)</f>
        <v>3</v>
      </c>
      <c r="BG168" s="46">
        <f>VLOOKUP($H168,[4]IRA!$H$7:$CH$470,72,FALSE)</f>
        <v>4</v>
      </c>
      <c r="BH168" s="46">
        <f>VLOOKUP($H168,[4]IRA!$H$7:$CH$470,73,FALSE)</f>
        <v>1</v>
      </c>
      <c r="BI168" s="46">
        <f>VLOOKUP($H168,[4]IRA!$H$7:$CH$470,74,FALSE)</f>
        <v>0</v>
      </c>
      <c r="BJ168" s="46">
        <f>VLOOKUP($H168,[4]IRA!$H$7:$CH$470,75,FALSE)</f>
        <v>0</v>
      </c>
      <c r="BK168" s="46">
        <f>VLOOKUP($H168,[4]IRA!$H$7:$CH$470,76,FALSE)</f>
        <v>0</v>
      </c>
      <c r="BL168" s="46">
        <f>VLOOKUP($H168,[4]IRA!$H$7:$CH$470,77,FALSE)</f>
        <v>0</v>
      </c>
      <c r="BM168" s="46">
        <f>VLOOKUP($H168,[4]IRA!$H$7:$CH$470,78,FALSE)</f>
        <v>0</v>
      </c>
      <c r="BN168" s="46">
        <f>VLOOKUP($H168,[4]IRA!$H$7:$CH$470,79,FALSE)</f>
        <v>0</v>
      </c>
      <c r="BO168" s="14"/>
      <c r="BP168" s="14">
        <f t="shared" si="26"/>
        <v>33</v>
      </c>
      <c r="BQ168" s="21">
        <f t="shared" si="27"/>
        <v>0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199999999999999" x14ac:dyDescent="0.2">
      <c r="A169" s="18" t="s">
        <v>58</v>
      </c>
      <c r="B169" s="18" t="s">
        <v>59</v>
      </c>
      <c r="C169" s="46">
        <v>406</v>
      </c>
      <c r="D169" s="17" t="s">
        <v>542</v>
      </c>
      <c r="E169" s="17" t="s">
        <v>58</v>
      </c>
      <c r="F169" s="18" t="s">
        <v>59</v>
      </c>
      <c r="G169" s="18" t="s">
        <v>824</v>
      </c>
      <c r="H169" s="18">
        <v>166</v>
      </c>
      <c r="I169" s="18" t="s">
        <v>57</v>
      </c>
      <c r="J169" s="47">
        <f>VLOOKUP($H169,[1]EDA!$H$6:$BH$469,42,FALSE)</f>
        <v>5</v>
      </c>
      <c r="K169" s="46">
        <f>VLOOKUP($H169,[1]EDA!$H$6:$BH$469,43,FALSE)</f>
        <v>0</v>
      </c>
      <c r="L169" s="46">
        <f>VLOOKUP($H169,[1]EDA!$H$6:$BH$469,44,FALSE)</f>
        <v>3</v>
      </c>
      <c r="M169" s="46">
        <f>VLOOKUP($H169,[1]EDA!$H$6:$BH$469,45,FALSE)</f>
        <v>1</v>
      </c>
      <c r="N169" s="46">
        <f>VLOOKUP($H169,[1]EDA!$H$6:$BH$469,46,FALSE)</f>
        <v>2</v>
      </c>
      <c r="O169" s="46">
        <f>VLOOKUP($H169,[1]EDA!$H$6:$BH$469,47,FALSE)</f>
        <v>4</v>
      </c>
      <c r="P169" s="46">
        <f>VLOOKUP($H169,[1]EDA!$H$6:$BH$469,48,FALSE)</f>
        <v>0</v>
      </c>
      <c r="Q169" s="46">
        <f>VLOOKUP($H169,[1]EDA!$H$6:$BH$469,49,FALSE)</f>
        <v>0</v>
      </c>
      <c r="R169" s="46">
        <f>VLOOKUP($H169,[1]EDA!$H$6:$BH$469,50,FALSE)</f>
        <v>0</v>
      </c>
      <c r="S169" s="46">
        <f>VLOOKUP($H169,[1]EDA!$H$6:$BH$469,51,FALSE)</f>
        <v>0</v>
      </c>
      <c r="T169" s="46">
        <f>VLOOKUP($H169,[1]EDA!$H$6:$BH$469,52,FALSE)</f>
        <v>0</v>
      </c>
      <c r="U169" s="46">
        <f>VLOOKUP($H169,[1]EDA!$H$6:$BH$469,53,FALSE)</f>
        <v>0</v>
      </c>
      <c r="V169" s="14"/>
      <c r="W169" s="14">
        <f t="shared" si="20"/>
        <v>15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0</v>
      </c>
      <c r="AI169" s="46">
        <f>VLOOKUP($H169,[2]EDA!$H$6:$AU$469,39,FALSE)</f>
        <v>0</v>
      </c>
      <c r="AJ169" s="46">
        <f>VLOOKUP($H169,[2]EDA!$H$6:$AU$469,40,FALSE)</f>
        <v>0</v>
      </c>
      <c r="AK169" s="24"/>
      <c r="AL169" s="49">
        <f t="shared" si="22"/>
        <v>0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/>
      <c r="BA169" s="24">
        <f t="shared" si="24"/>
        <v>0</v>
      </c>
      <c r="BB169" s="21">
        <f t="shared" si="25"/>
        <v>0</v>
      </c>
      <c r="BC169" s="46">
        <f>VLOOKUP($H169,[4]IRA!$H$7:$CH$470,68,FALSE)</f>
        <v>12</v>
      </c>
      <c r="BD169" s="46">
        <f>VLOOKUP($H169,[4]IRA!$H$7:$CH$470,69,FALSE)</f>
        <v>0</v>
      </c>
      <c r="BE169" s="46">
        <f>VLOOKUP($H169,[4]IRA!$H$7:$CH$470,70,FALSE)</f>
        <v>3</v>
      </c>
      <c r="BF169" s="46">
        <f>VLOOKUP($H169,[4]IRA!$H$7:$CH$470,71,FALSE)</f>
        <v>12</v>
      </c>
      <c r="BG169" s="46">
        <f>VLOOKUP($H169,[4]IRA!$H$7:$CH$470,72,FALSE)</f>
        <v>11</v>
      </c>
      <c r="BH169" s="46">
        <f>VLOOKUP($H169,[4]IRA!$H$7:$CH$470,73,FALSE)</f>
        <v>14</v>
      </c>
      <c r="BI169" s="46">
        <f>VLOOKUP($H169,[4]IRA!$H$7:$CH$470,74,FALSE)</f>
        <v>0</v>
      </c>
      <c r="BJ169" s="46">
        <f>VLOOKUP($H169,[4]IRA!$H$7:$CH$470,75,FALSE)</f>
        <v>0</v>
      </c>
      <c r="BK169" s="46">
        <f>VLOOKUP($H169,[4]IRA!$H$7:$CH$470,76,FALSE)</f>
        <v>0</v>
      </c>
      <c r="BL169" s="46">
        <f>VLOOKUP($H169,[4]IRA!$H$7:$CH$470,77,FALSE)</f>
        <v>0</v>
      </c>
      <c r="BM169" s="46">
        <f>VLOOKUP($H169,[4]IRA!$H$7:$CH$470,78,FALSE)</f>
        <v>0</v>
      </c>
      <c r="BN169" s="46">
        <f>VLOOKUP($H169,[4]IRA!$H$7:$CH$470,79,FALSE)</f>
        <v>0</v>
      </c>
      <c r="BO169" s="14"/>
      <c r="BP169" s="14">
        <f t="shared" si="26"/>
        <v>52</v>
      </c>
      <c r="BQ169" s="21">
        <f t="shared" si="27"/>
        <v>0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199999999999999" x14ac:dyDescent="0.2">
      <c r="A170" s="18" t="s">
        <v>58</v>
      </c>
      <c r="B170" s="18" t="s">
        <v>59</v>
      </c>
      <c r="C170" s="46">
        <v>406</v>
      </c>
      <c r="D170" s="17" t="s">
        <v>542</v>
      </c>
      <c r="E170" s="17" t="s">
        <v>58</v>
      </c>
      <c r="F170" s="18" t="s">
        <v>59</v>
      </c>
      <c r="G170" s="18" t="s">
        <v>824</v>
      </c>
      <c r="H170" s="18">
        <v>167</v>
      </c>
      <c r="I170" s="18" t="s">
        <v>62</v>
      </c>
      <c r="J170" s="47">
        <f>VLOOKUP($H170,[1]EDA!$H$6:$BH$469,42,FALSE)</f>
        <v>0</v>
      </c>
      <c r="K170" s="46">
        <f>VLOOKUP($H170,[1]EDA!$H$6:$BH$469,43,FALSE)</f>
        <v>5</v>
      </c>
      <c r="L170" s="46">
        <f>VLOOKUP($H170,[1]EDA!$H$6:$BH$469,44,FALSE)</f>
        <v>2</v>
      </c>
      <c r="M170" s="46">
        <f>VLOOKUP($H170,[1]EDA!$H$6:$BH$469,45,FALSE)</f>
        <v>0</v>
      </c>
      <c r="N170" s="46">
        <f>VLOOKUP($H170,[1]EDA!$H$6:$BH$469,46,FALSE)</f>
        <v>1</v>
      </c>
      <c r="O170" s="46">
        <f>VLOOKUP($H170,[1]EDA!$H$6:$BH$469,47,FALSE)</f>
        <v>0</v>
      </c>
      <c r="P170" s="46">
        <f>VLOOKUP($H170,[1]EDA!$H$6:$BH$469,48,FALSE)</f>
        <v>0</v>
      </c>
      <c r="Q170" s="46">
        <f>VLOOKUP($H170,[1]EDA!$H$6:$BH$469,49,FALSE)</f>
        <v>0</v>
      </c>
      <c r="R170" s="46">
        <f>VLOOKUP($H170,[1]EDA!$H$6:$BH$469,50,FALSE)</f>
        <v>0</v>
      </c>
      <c r="S170" s="46">
        <f>VLOOKUP($H170,[1]EDA!$H$6:$BH$469,51,FALSE)</f>
        <v>0</v>
      </c>
      <c r="T170" s="46">
        <f>VLOOKUP($H170,[1]EDA!$H$6:$BH$469,52,FALSE)</f>
        <v>0</v>
      </c>
      <c r="U170" s="46">
        <f>VLOOKUP($H170,[1]EDA!$H$6:$BH$469,53,FALSE)</f>
        <v>0</v>
      </c>
      <c r="V170" s="14"/>
      <c r="W170" s="14">
        <f t="shared" si="20"/>
        <v>8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/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4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/>
      <c r="BA170" s="24">
        <f t="shared" si="24"/>
        <v>4</v>
      </c>
      <c r="BB170" s="21">
        <f t="shared" si="25"/>
        <v>0</v>
      </c>
      <c r="BC170" s="46">
        <f>VLOOKUP($H170,[4]IRA!$H$7:$CH$470,68,FALSE)</f>
        <v>3</v>
      </c>
      <c r="BD170" s="46">
        <f>VLOOKUP($H170,[4]IRA!$H$7:$CH$470,69,FALSE)</f>
        <v>1</v>
      </c>
      <c r="BE170" s="46">
        <f>VLOOKUP($H170,[4]IRA!$H$7:$CH$470,70,FALSE)</f>
        <v>3</v>
      </c>
      <c r="BF170" s="46">
        <f>VLOOKUP($H170,[4]IRA!$H$7:$CH$470,71,FALSE)</f>
        <v>9</v>
      </c>
      <c r="BG170" s="46">
        <f>VLOOKUP($H170,[4]IRA!$H$7:$CH$470,72,FALSE)</f>
        <v>8</v>
      </c>
      <c r="BH170" s="46">
        <f>VLOOKUP($H170,[4]IRA!$H$7:$CH$470,73,FALSE)</f>
        <v>4</v>
      </c>
      <c r="BI170" s="46">
        <f>VLOOKUP($H170,[4]IRA!$H$7:$CH$470,74,FALSE)</f>
        <v>0</v>
      </c>
      <c r="BJ170" s="46">
        <f>VLOOKUP($H170,[4]IRA!$H$7:$CH$470,75,FALSE)</f>
        <v>0</v>
      </c>
      <c r="BK170" s="46">
        <f>VLOOKUP($H170,[4]IRA!$H$7:$CH$470,76,FALSE)</f>
        <v>0</v>
      </c>
      <c r="BL170" s="46">
        <f>VLOOKUP($H170,[4]IRA!$H$7:$CH$470,77,FALSE)</f>
        <v>0</v>
      </c>
      <c r="BM170" s="46">
        <f>VLOOKUP($H170,[4]IRA!$H$7:$CH$470,78,FALSE)</f>
        <v>0</v>
      </c>
      <c r="BN170" s="46">
        <f>VLOOKUP($H170,[4]IRA!$H$7:$CH$470,79,FALSE)</f>
        <v>0</v>
      </c>
      <c r="BO170" s="14"/>
      <c r="BP170" s="14">
        <f t="shared" si="26"/>
        <v>28</v>
      </c>
      <c r="BQ170" s="21">
        <f t="shared" si="27"/>
        <v>0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199999999999999" x14ac:dyDescent="0.2">
      <c r="A171" s="18" t="s">
        <v>58</v>
      </c>
      <c r="B171" s="18" t="s">
        <v>59</v>
      </c>
      <c r="C171" s="46">
        <v>406</v>
      </c>
      <c r="D171" s="17" t="s">
        <v>542</v>
      </c>
      <c r="E171" s="17" t="s">
        <v>58</v>
      </c>
      <c r="F171" s="18" t="s">
        <v>59</v>
      </c>
      <c r="G171" s="18" t="s">
        <v>824</v>
      </c>
      <c r="H171" s="18">
        <v>168</v>
      </c>
      <c r="I171" s="18" t="s">
        <v>66</v>
      </c>
      <c r="J171" s="47">
        <f>VLOOKUP($H171,[1]EDA!$H$6:$BH$469,42,FALSE)</f>
        <v>2</v>
      </c>
      <c r="K171" s="46">
        <f>VLOOKUP($H171,[1]EDA!$H$6:$BH$469,43,FALSE)</f>
        <v>9</v>
      </c>
      <c r="L171" s="46">
        <f>VLOOKUP($H171,[1]EDA!$H$6:$BH$469,44,FALSE)</f>
        <v>0</v>
      </c>
      <c r="M171" s="46">
        <f>VLOOKUP($H171,[1]EDA!$H$6:$BH$469,45,FALSE)</f>
        <v>2</v>
      </c>
      <c r="N171" s="46">
        <f>VLOOKUP($H171,[1]EDA!$H$6:$BH$469,46,FALSE)</f>
        <v>0</v>
      </c>
      <c r="O171" s="46">
        <f>VLOOKUP($H171,[1]EDA!$H$6:$BH$469,47,FALSE)</f>
        <v>0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0</v>
      </c>
      <c r="S171" s="46">
        <f>VLOOKUP($H171,[1]EDA!$H$6:$BH$469,51,FALSE)</f>
        <v>0</v>
      </c>
      <c r="T171" s="46">
        <f>VLOOKUP($H171,[1]EDA!$H$6:$BH$469,52,FALSE)</f>
        <v>0</v>
      </c>
      <c r="U171" s="46">
        <f>VLOOKUP($H171,[1]EDA!$H$6:$BH$469,53,FALSE)</f>
        <v>0</v>
      </c>
      <c r="V171" s="14"/>
      <c r="W171" s="14">
        <f t="shared" si="20"/>
        <v>13</v>
      </c>
      <c r="X171" s="21">
        <f t="shared" si="21"/>
        <v>0</v>
      </c>
      <c r="Y171" s="46">
        <f>VLOOKUP($H171,[2]EDA!$H$6:$AU$469,29,FALSE)</f>
        <v>0</v>
      </c>
      <c r="Z171" s="46">
        <f>VLOOKUP($H171,[2]EDA!$H$6:$AU$469,30,FALSE)</f>
        <v>0</v>
      </c>
      <c r="AA171" s="46">
        <f>VLOOKUP($H171,[2]EDA!$H$6:$AU$469,31,FALSE)</f>
        <v>0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/>
      <c r="AL171" s="49">
        <f t="shared" si="22"/>
        <v>0</v>
      </c>
      <c r="AM171" s="21">
        <f t="shared" si="23"/>
        <v>0</v>
      </c>
      <c r="AN171" s="46">
        <f>VLOOKUP($H171,[3]IRA!$H$6:$BH$469,42,FALSE)</f>
        <v>0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/>
      <c r="BA171" s="24">
        <f t="shared" si="24"/>
        <v>0</v>
      </c>
      <c r="BB171" s="21">
        <f t="shared" si="25"/>
        <v>0</v>
      </c>
      <c r="BC171" s="46">
        <f>VLOOKUP($H171,[4]IRA!$H$7:$CH$470,68,FALSE)</f>
        <v>4</v>
      </c>
      <c r="BD171" s="46">
        <f>VLOOKUP($H171,[4]IRA!$H$7:$CH$470,69,FALSE)</f>
        <v>1</v>
      </c>
      <c r="BE171" s="46">
        <f>VLOOKUP($H171,[4]IRA!$H$7:$CH$470,70,FALSE)</f>
        <v>0</v>
      </c>
      <c r="BF171" s="46">
        <f>VLOOKUP($H171,[4]IRA!$H$7:$CH$470,71,FALSE)</f>
        <v>1</v>
      </c>
      <c r="BG171" s="46">
        <f>VLOOKUP($H171,[4]IRA!$H$7:$CH$470,72,FALSE)</f>
        <v>0</v>
      </c>
      <c r="BH171" s="46">
        <f>VLOOKUP($H171,[4]IRA!$H$7:$CH$470,73,FALSE)</f>
        <v>0</v>
      </c>
      <c r="BI171" s="46">
        <f>VLOOKUP($H171,[4]IRA!$H$7:$CH$470,74,FALSE)</f>
        <v>0</v>
      </c>
      <c r="BJ171" s="46">
        <f>VLOOKUP($H171,[4]IRA!$H$7:$CH$470,75,FALSE)</f>
        <v>0</v>
      </c>
      <c r="BK171" s="46">
        <f>VLOOKUP($H171,[4]IRA!$H$7:$CH$470,76,FALSE)</f>
        <v>0</v>
      </c>
      <c r="BL171" s="46">
        <f>VLOOKUP($H171,[4]IRA!$H$7:$CH$470,77,FALSE)</f>
        <v>0</v>
      </c>
      <c r="BM171" s="46">
        <f>VLOOKUP($H171,[4]IRA!$H$7:$CH$470,78,FALSE)</f>
        <v>0</v>
      </c>
      <c r="BN171" s="46">
        <f>VLOOKUP($H171,[4]IRA!$H$7:$CH$470,79,FALSE)</f>
        <v>0</v>
      </c>
      <c r="BO171" s="14"/>
      <c r="BP171" s="14">
        <f t="shared" si="26"/>
        <v>6</v>
      </c>
      <c r="BQ171" s="21">
        <f t="shared" si="27"/>
        <v>0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199999999999999" x14ac:dyDescent="0.2">
      <c r="A172" s="18" t="s">
        <v>58</v>
      </c>
      <c r="B172" s="18" t="s">
        <v>59</v>
      </c>
      <c r="C172" s="46">
        <v>406</v>
      </c>
      <c r="D172" s="17" t="s">
        <v>542</v>
      </c>
      <c r="E172" s="17" t="s">
        <v>58</v>
      </c>
      <c r="F172" s="18" t="s">
        <v>59</v>
      </c>
      <c r="G172" s="18" t="s">
        <v>824</v>
      </c>
      <c r="H172" s="18">
        <v>169</v>
      </c>
      <c r="I172" s="18" t="s">
        <v>67</v>
      </c>
      <c r="J172" s="47">
        <f>VLOOKUP($H172,[1]EDA!$H$6:$BH$469,42,FALSE)</f>
        <v>8</v>
      </c>
      <c r="K172" s="46">
        <f>VLOOKUP($H172,[1]EDA!$H$6:$BH$469,43,FALSE)</f>
        <v>13</v>
      </c>
      <c r="L172" s="46">
        <f>VLOOKUP($H172,[1]EDA!$H$6:$BH$469,44,FALSE)</f>
        <v>12</v>
      </c>
      <c r="M172" s="46">
        <f>VLOOKUP($H172,[1]EDA!$H$6:$BH$469,45,FALSE)</f>
        <v>8</v>
      </c>
      <c r="N172" s="46">
        <f>VLOOKUP($H172,[1]EDA!$H$6:$BH$469,46,FALSE)</f>
        <v>3</v>
      </c>
      <c r="O172" s="46">
        <f>VLOOKUP($H172,[1]EDA!$H$6:$BH$469,47,FALSE)</f>
        <v>3</v>
      </c>
      <c r="P172" s="46">
        <f>VLOOKUP($H172,[1]EDA!$H$6:$BH$469,48,FALSE)</f>
        <v>0</v>
      </c>
      <c r="Q172" s="46">
        <f>VLOOKUP($H172,[1]EDA!$H$6:$BH$469,49,FALSE)</f>
        <v>0</v>
      </c>
      <c r="R172" s="46">
        <f>VLOOKUP($H172,[1]EDA!$H$6:$BH$469,50,FALSE)</f>
        <v>0</v>
      </c>
      <c r="S172" s="46">
        <f>VLOOKUP($H172,[1]EDA!$H$6:$BH$469,51,FALSE)</f>
        <v>0</v>
      </c>
      <c r="T172" s="46">
        <f>VLOOKUP($H172,[1]EDA!$H$6:$BH$469,52,FALSE)</f>
        <v>0</v>
      </c>
      <c r="U172" s="46">
        <f>VLOOKUP($H172,[1]EDA!$H$6:$BH$469,53,FALSE)</f>
        <v>0</v>
      </c>
      <c r="V172" s="14"/>
      <c r="W172" s="14">
        <f t="shared" si="20"/>
        <v>47</v>
      </c>
      <c r="X172" s="21">
        <f t="shared" si="21"/>
        <v>0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/>
      <c r="AL172" s="49">
        <f t="shared" si="22"/>
        <v>0</v>
      </c>
      <c r="AM172" s="21">
        <f t="shared" si="23"/>
        <v>0</v>
      </c>
      <c r="AN172" s="46">
        <f>VLOOKUP($H172,[3]IRA!$H$6:$BH$469,42,FALSE)</f>
        <v>3</v>
      </c>
      <c r="AO172" s="46">
        <f>VLOOKUP($H172,[3]IRA!$H$6:$BH$469,43,FALSE)</f>
        <v>8</v>
      </c>
      <c r="AP172" s="46">
        <f>VLOOKUP($H172,[3]IRA!$H$6:$BH$469,44,FALSE)</f>
        <v>9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0</v>
      </c>
      <c r="AY172" s="46">
        <f>VLOOKUP($H172,[3]IRA!$H$6:$BH$469,53,FALSE)</f>
        <v>0</v>
      </c>
      <c r="AZ172" s="24"/>
      <c r="BA172" s="24">
        <f t="shared" si="24"/>
        <v>20</v>
      </c>
      <c r="BB172" s="21">
        <f t="shared" si="25"/>
        <v>0</v>
      </c>
      <c r="BC172" s="46">
        <f>VLOOKUP($H172,[4]IRA!$H$7:$CH$470,68,FALSE)</f>
        <v>14</v>
      </c>
      <c r="BD172" s="46">
        <f>VLOOKUP($H172,[4]IRA!$H$7:$CH$470,69,FALSE)</f>
        <v>18</v>
      </c>
      <c r="BE172" s="46">
        <f>VLOOKUP($H172,[4]IRA!$H$7:$CH$470,70,FALSE)</f>
        <v>41</v>
      </c>
      <c r="BF172" s="46">
        <f>VLOOKUP($H172,[4]IRA!$H$7:$CH$470,71,FALSE)</f>
        <v>8</v>
      </c>
      <c r="BG172" s="46">
        <f>VLOOKUP($H172,[4]IRA!$H$7:$CH$470,72,FALSE)</f>
        <v>2</v>
      </c>
      <c r="BH172" s="46">
        <f>VLOOKUP($H172,[4]IRA!$H$7:$CH$470,73,FALSE)</f>
        <v>12</v>
      </c>
      <c r="BI172" s="46">
        <f>VLOOKUP($H172,[4]IRA!$H$7:$CH$470,74,FALSE)</f>
        <v>0</v>
      </c>
      <c r="BJ172" s="46">
        <f>VLOOKUP($H172,[4]IRA!$H$7:$CH$470,75,FALSE)</f>
        <v>0</v>
      </c>
      <c r="BK172" s="46">
        <f>VLOOKUP($H172,[4]IRA!$H$7:$CH$470,76,FALSE)</f>
        <v>0</v>
      </c>
      <c r="BL172" s="46">
        <f>VLOOKUP($H172,[4]IRA!$H$7:$CH$470,77,FALSE)</f>
        <v>0</v>
      </c>
      <c r="BM172" s="46">
        <f>VLOOKUP($H172,[4]IRA!$H$7:$CH$470,78,FALSE)</f>
        <v>0</v>
      </c>
      <c r="BN172" s="46">
        <f>VLOOKUP($H172,[4]IRA!$H$7:$CH$470,79,FALSE)</f>
        <v>0</v>
      </c>
      <c r="BO172" s="14"/>
      <c r="BP172" s="14">
        <f t="shared" si="26"/>
        <v>95</v>
      </c>
      <c r="BQ172" s="21">
        <f t="shared" si="27"/>
        <v>0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199999999999999" x14ac:dyDescent="0.2">
      <c r="A173" s="18" t="s">
        <v>58</v>
      </c>
      <c r="B173" s="18" t="s">
        <v>84</v>
      </c>
      <c r="C173" s="46">
        <v>406</v>
      </c>
      <c r="D173" s="17" t="s">
        <v>542</v>
      </c>
      <c r="E173" s="17" t="s">
        <v>58</v>
      </c>
      <c r="F173" s="18" t="s">
        <v>59</v>
      </c>
      <c r="G173" s="18" t="s">
        <v>827</v>
      </c>
      <c r="H173" s="18">
        <v>170</v>
      </c>
      <c r="I173" s="18" t="s">
        <v>84</v>
      </c>
      <c r="J173" s="47">
        <f>VLOOKUP($H173,[1]EDA!$H$6:$BH$469,42,FALSE)</f>
        <v>3</v>
      </c>
      <c r="K173" s="46">
        <f>VLOOKUP($H173,[1]EDA!$H$6:$BH$469,43,FALSE)</f>
        <v>2</v>
      </c>
      <c r="L173" s="46">
        <f>VLOOKUP($H173,[1]EDA!$H$6:$BH$469,44,FALSE)</f>
        <v>0</v>
      </c>
      <c r="M173" s="46">
        <f>VLOOKUP($H173,[1]EDA!$H$6:$BH$469,45,FALSE)</f>
        <v>4</v>
      </c>
      <c r="N173" s="46">
        <f>VLOOKUP($H173,[1]EDA!$H$6:$BH$469,46,FALSE)</f>
        <v>5</v>
      </c>
      <c r="O173" s="46">
        <f>VLOOKUP($H173,[1]EDA!$H$6:$BH$469,47,FALSE)</f>
        <v>6</v>
      </c>
      <c r="P173" s="46">
        <f>VLOOKUP($H173,[1]EDA!$H$6:$BH$469,48,FALSE)</f>
        <v>0</v>
      </c>
      <c r="Q173" s="46">
        <f>VLOOKUP($H173,[1]EDA!$H$6:$BH$469,49,FALSE)</f>
        <v>0</v>
      </c>
      <c r="R173" s="46">
        <f>VLOOKUP($H173,[1]EDA!$H$6:$BH$469,50,FALSE)</f>
        <v>0</v>
      </c>
      <c r="S173" s="46">
        <f>VLOOKUP($H173,[1]EDA!$H$6:$BH$469,51,FALSE)</f>
        <v>0</v>
      </c>
      <c r="T173" s="46">
        <f>VLOOKUP($H173,[1]EDA!$H$6:$BH$469,52,FALSE)</f>
        <v>0</v>
      </c>
      <c r="U173" s="46">
        <f>VLOOKUP($H173,[1]EDA!$H$6:$BH$469,53,FALSE)</f>
        <v>0</v>
      </c>
      <c r="V173" s="14"/>
      <c r="W173" s="14">
        <f t="shared" si="20"/>
        <v>20</v>
      </c>
      <c r="X173" s="21">
        <f t="shared" si="21"/>
        <v>0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/>
      <c r="AL173" s="49">
        <f t="shared" si="22"/>
        <v>0</v>
      </c>
      <c r="AM173" s="21">
        <f t="shared" si="23"/>
        <v>0</v>
      </c>
      <c r="AN173" s="46">
        <f>VLOOKUP($H173,[3]IRA!$H$6:$BH$469,42,FALSE)</f>
        <v>4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2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0</v>
      </c>
      <c r="AX173" s="46">
        <f>VLOOKUP($H173,[3]IRA!$H$6:$BH$469,52,FALSE)</f>
        <v>0</v>
      </c>
      <c r="AY173" s="46">
        <f>VLOOKUP($H173,[3]IRA!$H$6:$BH$469,53,FALSE)</f>
        <v>0</v>
      </c>
      <c r="AZ173" s="24"/>
      <c r="BA173" s="24">
        <f t="shared" si="24"/>
        <v>6</v>
      </c>
      <c r="BB173" s="21">
        <f t="shared" si="25"/>
        <v>0</v>
      </c>
      <c r="BC173" s="46">
        <f>VLOOKUP($H173,[4]IRA!$H$7:$CH$470,68,FALSE)</f>
        <v>27</v>
      </c>
      <c r="BD173" s="46">
        <f>VLOOKUP($H173,[4]IRA!$H$7:$CH$470,69,FALSE)</f>
        <v>15</v>
      </c>
      <c r="BE173" s="46">
        <f>VLOOKUP($H173,[4]IRA!$H$7:$CH$470,70,FALSE)</f>
        <v>42</v>
      </c>
      <c r="BF173" s="46">
        <f>VLOOKUP($H173,[4]IRA!$H$7:$CH$470,71,FALSE)</f>
        <v>37</v>
      </c>
      <c r="BG173" s="46">
        <f>VLOOKUP($H173,[4]IRA!$H$7:$CH$470,72,FALSE)</f>
        <v>24</v>
      </c>
      <c r="BH173" s="46">
        <f>VLOOKUP($H173,[4]IRA!$H$7:$CH$470,73,FALSE)</f>
        <v>11</v>
      </c>
      <c r="BI173" s="46">
        <f>VLOOKUP($H173,[4]IRA!$H$7:$CH$470,74,FALSE)</f>
        <v>0</v>
      </c>
      <c r="BJ173" s="46">
        <f>VLOOKUP($H173,[4]IRA!$H$7:$CH$470,75,FALSE)</f>
        <v>0</v>
      </c>
      <c r="BK173" s="46">
        <f>VLOOKUP($H173,[4]IRA!$H$7:$CH$470,76,FALSE)</f>
        <v>0</v>
      </c>
      <c r="BL173" s="46">
        <f>VLOOKUP($H173,[4]IRA!$H$7:$CH$470,77,FALSE)</f>
        <v>0</v>
      </c>
      <c r="BM173" s="46">
        <f>VLOOKUP($H173,[4]IRA!$H$7:$CH$470,78,FALSE)</f>
        <v>0</v>
      </c>
      <c r="BN173" s="46">
        <f>VLOOKUP($H173,[4]IRA!$H$7:$CH$470,79,FALSE)</f>
        <v>0</v>
      </c>
      <c r="BO173" s="14"/>
      <c r="BP173" s="14">
        <f t="shared" si="26"/>
        <v>156</v>
      </c>
      <c r="BQ173" s="21">
        <f t="shared" si="27"/>
        <v>0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199999999999999" x14ac:dyDescent="0.2">
      <c r="A174" s="18" t="s">
        <v>58</v>
      </c>
      <c r="B174" s="18" t="s">
        <v>191</v>
      </c>
      <c r="C174" s="46">
        <v>406</v>
      </c>
      <c r="D174" s="17" t="s">
        <v>542</v>
      </c>
      <c r="E174" s="17" t="s">
        <v>58</v>
      </c>
      <c r="F174" s="18" t="s">
        <v>191</v>
      </c>
      <c r="G174" s="18" t="s">
        <v>832</v>
      </c>
      <c r="H174" s="18">
        <v>171</v>
      </c>
      <c r="I174" s="18" t="s">
        <v>192</v>
      </c>
      <c r="J174" s="47">
        <f>VLOOKUP($H174,[1]EDA!$H$6:$BH$469,42,FALSE)</f>
        <v>1</v>
      </c>
      <c r="K174" s="46">
        <f>VLOOKUP($H174,[1]EDA!$H$6:$BH$469,43,FALSE)</f>
        <v>1</v>
      </c>
      <c r="L174" s="46">
        <f>VLOOKUP($H174,[1]EDA!$H$6:$BH$469,44,FALSE)</f>
        <v>2</v>
      </c>
      <c r="M174" s="46">
        <f>VLOOKUP($H174,[1]EDA!$H$6:$BH$469,45,FALSE)</f>
        <v>0</v>
      </c>
      <c r="N174" s="46">
        <f>VLOOKUP($H174,[1]EDA!$H$6:$BH$469,46,FALSE)</f>
        <v>1</v>
      </c>
      <c r="O174" s="46">
        <f>VLOOKUP($H174,[1]EDA!$H$6:$BH$469,47,FALSE)</f>
        <v>0</v>
      </c>
      <c r="P174" s="46">
        <f>VLOOKUP($H174,[1]EDA!$H$6:$BH$469,48,FALSE)</f>
        <v>0</v>
      </c>
      <c r="Q174" s="46">
        <f>VLOOKUP($H174,[1]EDA!$H$6:$BH$469,49,FALSE)</f>
        <v>0</v>
      </c>
      <c r="R174" s="46">
        <f>VLOOKUP($H174,[1]EDA!$H$6:$BH$469,50,FALSE)</f>
        <v>0</v>
      </c>
      <c r="S174" s="46">
        <f>VLOOKUP($H174,[1]EDA!$H$6:$BH$469,51,FALSE)</f>
        <v>0</v>
      </c>
      <c r="T174" s="46">
        <f>VLOOKUP($H174,[1]EDA!$H$6:$BH$469,52,FALSE)</f>
        <v>0</v>
      </c>
      <c r="U174" s="46">
        <f>VLOOKUP($H174,[1]EDA!$H$6:$BH$469,53,FALSE)</f>
        <v>0</v>
      </c>
      <c r="V174" s="14"/>
      <c r="W174" s="14">
        <f t="shared" si="20"/>
        <v>5</v>
      </c>
      <c r="X174" s="21">
        <f t="shared" si="21"/>
        <v>0</v>
      </c>
      <c r="Y174" s="46">
        <f>VLOOKUP($H174,[2]EDA!$H$6:$AU$469,29,FALSE)</f>
        <v>0</v>
      </c>
      <c r="Z174" s="46">
        <f>VLOOKUP($H174,[2]EDA!$H$6:$AU$469,30,FALSE)</f>
        <v>0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/>
      <c r="AL174" s="49">
        <f t="shared" si="22"/>
        <v>0</v>
      </c>
      <c r="AM174" s="21">
        <f t="shared" si="23"/>
        <v>0</v>
      </c>
      <c r="AN174" s="46">
        <f>VLOOKUP($H174,[3]IRA!$H$6:$BH$469,42,FALSE)</f>
        <v>39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0</v>
      </c>
      <c r="AZ174" s="24"/>
      <c r="BA174" s="24">
        <f t="shared" si="24"/>
        <v>39</v>
      </c>
      <c r="BB174" s="21">
        <f t="shared" si="25"/>
        <v>0</v>
      </c>
      <c r="BC174" s="46">
        <f>VLOOKUP($H174,[4]IRA!$H$7:$CH$470,68,FALSE)</f>
        <v>39</v>
      </c>
      <c r="BD174" s="46">
        <f>VLOOKUP($H174,[4]IRA!$H$7:$CH$470,69,FALSE)</f>
        <v>6</v>
      </c>
      <c r="BE174" s="46">
        <f>VLOOKUP($H174,[4]IRA!$H$7:$CH$470,70,FALSE)</f>
        <v>11</v>
      </c>
      <c r="BF174" s="46">
        <f>VLOOKUP($H174,[4]IRA!$H$7:$CH$470,71,FALSE)</f>
        <v>18</v>
      </c>
      <c r="BG174" s="46">
        <f>VLOOKUP($H174,[4]IRA!$H$7:$CH$470,72,FALSE)</f>
        <v>16</v>
      </c>
      <c r="BH174" s="46">
        <f>VLOOKUP($H174,[4]IRA!$H$7:$CH$470,73,FALSE)</f>
        <v>0</v>
      </c>
      <c r="BI174" s="46">
        <f>VLOOKUP($H174,[4]IRA!$H$7:$CH$470,74,FALSE)</f>
        <v>0</v>
      </c>
      <c r="BJ174" s="46">
        <f>VLOOKUP($H174,[4]IRA!$H$7:$CH$470,75,FALSE)</f>
        <v>0</v>
      </c>
      <c r="BK174" s="46">
        <f>VLOOKUP($H174,[4]IRA!$H$7:$CH$470,76,FALSE)</f>
        <v>0</v>
      </c>
      <c r="BL174" s="46">
        <f>VLOOKUP($H174,[4]IRA!$H$7:$CH$470,77,FALSE)</f>
        <v>0</v>
      </c>
      <c r="BM174" s="46">
        <f>VLOOKUP($H174,[4]IRA!$H$7:$CH$470,78,FALSE)</f>
        <v>0</v>
      </c>
      <c r="BN174" s="46">
        <f>VLOOKUP($H174,[4]IRA!$H$7:$CH$470,79,FALSE)</f>
        <v>0</v>
      </c>
      <c r="BO174" s="14"/>
      <c r="BP174" s="14">
        <f t="shared" si="26"/>
        <v>90</v>
      </c>
      <c r="BQ174" s="21">
        <f t="shared" si="27"/>
        <v>0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199999999999999" x14ac:dyDescent="0.2">
      <c r="A175" s="18" t="s">
        <v>58</v>
      </c>
      <c r="B175" s="18" t="s">
        <v>191</v>
      </c>
      <c r="C175" s="46">
        <v>406</v>
      </c>
      <c r="D175" s="17" t="s">
        <v>542</v>
      </c>
      <c r="E175" s="17" t="s">
        <v>58</v>
      </c>
      <c r="F175" s="18" t="s">
        <v>191</v>
      </c>
      <c r="G175" s="18" t="s">
        <v>824</v>
      </c>
      <c r="H175" s="18">
        <v>172</v>
      </c>
      <c r="I175" s="18" t="s">
        <v>838</v>
      </c>
      <c r="J175" s="47">
        <f>VLOOKUP($H175,[1]EDA!$H$6:$BH$469,42,FALSE)</f>
        <v>9</v>
      </c>
      <c r="K175" s="46">
        <f>VLOOKUP($H175,[1]EDA!$H$6:$BH$469,43,FALSE)</f>
        <v>11</v>
      </c>
      <c r="L175" s="46">
        <f>VLOOKUP($H175,[1]EDA!$H$6:$BH$469,44,FALSE)</f>
        <v>5</v>
      </c>
      <c r="M175" s="46">
        <f>VLOOKUP($H175,[1]EDA!$H$6:$BH$469,45,FALSE)</f>
        <v>9</v>
      </c>
      <c r="N175" s="46">
        <f>VLOOKUP($H175,[1]EDA!$H$6:$BH$469,46,FALSE)</f>
        <v>1</v>
      </c>
      <c r="O175" s="46">
        <f>VLOOKUP($H175,[1]EDA!$H$6:$BH$469,47,FALSE)</f>
        <v>2</v>
      </c>
      <c r="P175" s="46">
        <f>VLOOKUP($H175,[1]EDA!$H$6:$BH$469,48,FALSE)</f>
        <v>0</v>
      </c>
      <c r="Q175" s="46">
        <f>VLOOKUP($H175,[1]EDA!$H$6:$BH$469,49,FALSE)</f>
        <v>0</v>
      </c>
      <c r="R175" s="46">
        <f>VLOOKUP($H175,[1]EDA!$H$6:$BH$469,50,FALSE)</f>
        <v>0</v>
      </c>
      <c r="S175" s="46">
        <f>VLOOKUP($H175,[1]EDA!$H$6:$BH$469,51,FALSE)</f>
        <v>0</v>
      </c>
      <c r="T175" s="46">
        <f>VLOOKUP($H175,[1]EDA!$H$6:$BH$469,52,FALSE)</f>
        <v>0</v>
      </c>
      <c r="U175" s="46">
        <f>VLOOKUP($H175,[1]EDA!$H$6:$BH$469,53,FALSE)</f>
        <v>0</v>
      </c>
      <c r="V175" s="14"/>
      <c r="W175" s="14">
        <f t="shared" si="20"/>
        <v>37</v>
      </c>
      <c r="X175" s="21">
        <f t="shared" si="21"/>
        <v>0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/>
      <c r="AL175" s="49">
        <f t="shared" si="22"/>
        <v>0</v>
      </c>
      <c r="AM175" s="21">
        <f t="shared" si="23"/>
        <v>0</v>
      </c>
      <c r="AN175" s="46">
        <f>VLOOKUP($H175,[3]IRA!$H$6:$BH$469,42,FALSE)</f>
        <v>26</v>
      </c>
      <c r="AO175" s="46">
        <f>VLOOKUP($H175,[3]IRA!$H$6:$BH$469,43,FALSE)</f>
        <v>8</v>
      </c>
      <c r="AP175" s="46">
        <f>VLOOKUP($H175,[3]IRA!$H$6:$BH$469,44,FALSE)</f>
        <v>3</v>
      </c>
      <c r="AQ175" s="46">
        <f>VLOOKUP($H175,[3]IRA!$H$6:$BH$469,45,FALSE)</f>
        <v>2</v>
      </c>
      <c r="AR175" s="46">
        <f>VLOOKUP($H175,[3]IRA!$H$6:$BH$469,46,FALSE)</f>
        <v>5</v>
      </c>
      <c r="AS175" s="46">
        <f>VLOOKUP($H175,[3]IRA!$H$6:$BH$469,47,FALSE)</f>
        <v>7</v>
      </c>
      <c r="AT175" s="46">
        <f>VLOOKUP($H175,[3]IRA!$H$6:$BH$469,48,FALSE)</f>
        <v>0</v>
      </c>
      <c r="AU175" s="46">
        <f>VLOOKUP($H175,[3]IRA!$H$6:$BH$469,49,FALSE)</f>
        <v>0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/>
      <c r="BA175" s="24">
        <f t="shared" si="24"/>
        <v>51</v>
      </c>
      <c r="BB175" s="21">
        <f t="shared" si="25"/>
        <v>0</v>
      </c>
      <c r="BC175" s="46">
        <f>VLOOKUP($H175,[4]IRA!$H$7:$CH$470,68,FALSE)</f>
        <v>67</v>
      </c>
      <c r="BD175" s="46">
        <f>VLOOKUP($H175,[4]IRA!$H$7:$CH$470,69,FALSE)</f>
        <v>38</v>
      </c>
      <c r="BE175" s="46">
        <f>VLOOKUP($H175,[4]IRA!$H$7:$CH$470,70,FALSE)</f>
        <v>16</v>
      </c>
      <c r="BF175" s="46">
        <f>VLOOKUP($H175,[4]IRA!$H$7:$CH$470,71,FALSE)</f>
        <v>18</v>
      </c>
      <c r="BG175" s="46">
        <f>VLOOKUP($H175,[4]IRA!$H$7:$CH$470,72,FALSE)</f>
        <v>14</v>
      </c>
      <c r="BH175" s="46">
        <f>VLOOKUP($H175,[4]IRA!$H$7:$CH$470,73,FALSE)</f>
        <v>8</v>
      </c>
      <c r="BI175" s="46">
        <f>VLOOKUP($H175,[4]IRA!$H$7:$CH$470,74,FALSE)</f>
        <v>0</v>
      </c>
      <c r="BJ175" s="46">
        <f>VLOOKUP($H175,[4]IRA!$H$7:$CH$470,75,FALSE)</f>
        <v>0</v>
      </c>
      <c r="BK175" s="46">
        <f>VLOOKUP($H175,[4]IRA!$H$7:$CH$470,76,FALSE)</f>
        <v>0</v>
      </c>
      <c r="BL175" s="46">
        <f>VLOOKUP($H175,[4]IRA!$H$7:$CH$470,77,FALSE)</f>
        <v>0</v>
      </c>
      <c r="BM175" s="46">
        <f>VLOOKUP($H175,[4]IRA!$H$7:$CH$470,78,FALSE)</f>
        <v>0</v>
      </c>
      <c r="BN175" s="46">
        <f>VLOOKUP($H175,[4]IRA!$H$7:$CH$470,79,FALSE)</f>
        <v>0</v>
      </c>
      <c r="BO175" s="14"/>
      <c r="BP175" s="14">
        <f t="shared" si="26"/>
        <v>161</v>
      </c>
      <c r="BQ175" s="21">
        <f t="shared" si="27"/>
        <v>0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199999999999999" x14ac:dyDescent="0.2">
      <c r="A176" s="18" t="s">
        <v>58</v>
      </c>
      <c r="B176" s="18" t="s">
        <v>191</v>
      </c>
      <c r="C176" s="46">
        <v>406</v>
      </c>
      <c r="D176" s="17" t="s">
        <v>542</v>
      </c>
      <c r="E176" s="17" t="s">
        <v>58</v>
      </c>
      <c r="F176" s="18" t="s">
        <v>191</v>
      </c>
      <c r="G176" s="18" t="s">
        <v>824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2</v>
      </c>
      <c r="L176" s="46">
        <f>VLOOKUP($H176,[1]EDA!$H$6:$BH$469,44,FALSE)</f>
        <v>4</v>
      </c>
      <c r="M176" s="46">
        <f>VLOOKUP($H176,[1]EDA!$H$6:$BH$469,45,FALSE)</f>
        <v>2</v>
      </c>
      <c r="N176" s="46">
        <f>VLOOKUP($H176,[1]EDA!$H$6:$BH$469,46,FALSE)</f>
        <v>3</v>
      </c>
      <c r="O176" s="46">
        <f>VLOOKUP($H176,[1]EDA!$H$6:$BH$469,47,FALSE)</f>
        <v>3</v>
      </c>
      <c r="P176" s="46">
        <f>VLOOKUP($H176,[1]EDA!$H$6:$BH$469,48,FALSE)</f>
        <v>0</v>
      </c>
      <c r="Q176" s="46">
        <f>VLOOKUP($H176,[1]EDA!$H$6:$BH$469,49,FALSE)</f>
        <v>0</v>
      </c>
      <c r="R176" s="46">
        <f>VLOOKUP($H176,[1]EDA!$H$6:$BH$469,50,FALSE)</f>
        <v>0</v>
      </c>
      <c r="S176" s="46">
        <f>VLOOKUP($H176,[1]EDA!$H$6:$BH$469,51,FALSE)</f>
        <v>0</v>
      </c>
      <c r="T176" s="46">
        <f>VLOOKUP($H176,[1]EDA!$H$6:$BH$469,52,FALSE)</f>
        <v>0</v>
      </c>
      <c r="U176" s="46">
        <f>VLOOKUP($H176,[1]EDA!$H$6:$BH$469,53,FALSE)</f>
        <v>0</v>
      </c>
      <c r="V176" s="14"/>
      <c r="W176" s="14">
        <f t="shared" si="20"/>
        <v>14</v>
      </c>
      <c r="X176" s="21">
        <f t="shared" si="21"/>
        <v>0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/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/>
      <c r="BA176" s="24">
        <f t="shared" si="24"/>
        <v>0</v>
      </c>
      <c r="BB176" s="21">
        <f t="shared" si="25"/>
        <v>0</v>
      </c>
      <c r="BC176" s="46">
        <f>VLOOKUP($H176,[4]IRA!$H$7:$CH$470,68,FALSE)</f>
        <v>11</v>
      </c>
      <c r="BD176" s="46">
        <f>VLOOKUP($H176,[4]IRA!$H$7:$CH$470,69,FALSE)</f>
        <v>17</v>
      </c>
      <c r="BE176" s="46">
        <f>VLOOKUP($H176,[4]IRA!$H$7:$CH$470,70,FALSE)</f>
        <v>14</v>
      </c>
      <c r="BF176" s="46">
        <f>VLOOKUP($H176,[4]IRA!$H$7:$CH$470,71,FALSE)</f>
        <v>2</v>
      </c>
      <c r="BG176" s="46">
        <f>VLOOKUP($H176,[4]IRA!$H$7:$CH$470,72,FALSE)</f>
        <v>20</v>
      </c>
      <c r="BH176" s="46">
        <f>VLOOKUP($H176,[4]IRA!$H$7:$CH$470,73,FALSE)</f>
        <v>3</v>
      </c>
      <c r="BI176" s="46">
        <f>VLOOKUP($H176,[4]IRA!$H$7:$CH$470,74,FALSE)</f>
        <v>0</v>
      </c>
      <c r="BJ176" s="46">
        <f>VLOOKUP($H176,[4]IRA!$H$7:$CH$470,75,FALSE)</f>
        <v>0</v>
      </c>
      <c r="BK176" s="46">
        <f>VLOOKUP($H176,[4]IRA!$H$7:$CH$470,76,FALSE)</f>
        <v>0</v>
      </c>
      <c r="BL176" s="46">
        <f>VLOOKUP($H176,[4]IRA!$H$7:$CH$470,77,FALSE)</f>
        <v>0</v>
      </c>
      <c r="BM176" s="46">
        <f>VLOOKUP($H176,[4]IRA!$H$7:$CH$470,78,FALSE)</f>
        <v>0</v>
      </c>
      <c r="BN176" s="46">
        <f>VLOOKUP($H176,[4]IRA!$H$7:$CH$470,79,FALSE)</f>
        <v>0</v>
      </c>
      <c r="BO176" s="14"/>
      <c r="BP176" s="14">
        <f t="shared" si="26"/>
        <v>67</v>
      </c>
      <c r="BQ176" s="21">
        <f t="shared" si="27"/>
        <v>0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199999999999999" x14ac:dyDescent="0.2">
      <c r="A177" s="18" t="s">
        <v>58</v>
      </c>
      <c r="B177" s="18" t="s">
        <v>191</v>
      </c>
      <c r="C177" s="46">
        <v>406</v>
      </c>
      <c r="D177" s="17" t="s">
        <v>542</v>
      </c>
      <c r="E177" s="17" t="s">
        <v>58</v>
      </c>
      <c r="F177" s="18" t="s">
        <v>191</v>
      </c>
      <c r="G177" s="18" t="s">
        <v>824</v>
      </c>
      <c r="H177" s="18">
        <v>174</v>
      </c>
      <c r="I177" s="18" t="s">
        <v>190</v>
      </c>
      <c r="J177" s="47">
        <f>VLOOKUP($H177,[1]EDA!$H$6:$BH$469,42,FALSE)</f>
        <v>0</v>
      </c>
      <c r="K177" s="46">
        <f>VLOOKUP($H177,[1]EDA!$H$6:$BH$469,43,FALSE)</f>
        <v>1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1</v>
      </c>
      <c r="O177" s="46">
        <f>VLOOKUP($H177,[1]EDA!$H$6:$BH$469,47,FALSE)</f>
        <v>0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0</v>
      </c>
      <c r="S177" s="46">
        <f>VLOOKUP($H177,[1]EDA!$H$6:$BH$469,51,FALSE)</f>
        <v>0</v>
      </c>
      <c r="T177" s="46">
        <f>VLOOKUP($H177,[1]EDA!$H$6:$BH$469,52,FALSE)</f>
        <v>0</v>
      </c>
      <c r="U177" s="46">
        <f>VLOOKUP($H177,[1]EDA!$H$6:$BH$469,53,FALSE)</f>
        <v>0</v>
      </c>
      <c r="V177" s="14"/>
      <c r="W177" s="14">
        <f t="shared" si="20"/>
        <v>2</v>
      </c>
      <c r="X177" s="21">
        <f t="shared" si="21"/>
        <v>0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/>
      <c r="AL177" s="49">
        <f t="shared" si="22"/>
        <v>0</v>
      </c>
      <c r="AM177" s="21">
        <f t="shared" si="23"/>
        <v>0</v>
      </c>
      <c r="AN177" s="46">
        <f>VLOOKUP($H177,[3]IRA!$H$6:$BH$469,42,FALSE)</f>
        <v>17</v>
      </c>
      <c r="AO177" s="46">
        <f>VLOOKUP($H177,[3]IRA!$H$6:$BH$469,43,FALSE)</f>
        <v>1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/>
      <c r="BA177" s="24">
        <f t="shared" si="24"/>
        <v>18</v>
      </c>
      <c r="BB177" s="21">
        <f t="shared" si="25"/>
        <v>0</v>
      </c>
      <c r="BC177" s="46">
        <f>VLOOKUP($H177,[4]IRA!$H$7:$CH$470,68,FALSE)</f>
        <v>17</v>
      </c>
      <c r="BD177" s="46">
        <f>VLOOKUP($H177,[4]IRA!$H$7:$CH$470,69,FALSE)</f>
        <v>5</v>
      </c>
      <c r="BE177" s="46">
        <f>VLOOKUP($H177,[4]IRA!$H$7:$CH$470,70,FALSE)</f>
        <v>3</v>
      </c>
      <c r="BF177" s="46">
        <f>VLOOKUP($H177,[4]IRA!$H$7:$CH$470,71,FALSE)</f>
        <v>2</v>
      </c>
      <c r="BG177" s="46">
        <f>VLOOKUP($H177,[4]IRA!$H$7:$CH$470,72,FALSE)</f>
        <v>10</v>
      </c>
      <c r="BH177" s="46">
        <f>VLOOKUP($H177,[4]IRA!$H$7:$CH$470,73,FALSE)</f>
        <v>0</v>
      </c>
      <c r="BI177" s="46">
        <f>VLOOKUP($H177,[4]IRA!$H$7:$CH$470,74,FALSE)</f>
        <v>0</v>
      </c>
      <c r="BJ177" s="46">
        <f>VLOOKUP($H177,[4]IRA!$H$7:$CH$470,75,FALSE)</f>
        <v>0</v>
      </c>
      <c r="BK177" s="46">
        <f>VLOOKUP($H177,[4]IRA!$H$7:$CH$470,76,FALSE)</f>
        <v>0</v>
      </c>
      <c r="BL177" s="46">
        <f>VLOOKUP($H177,[4]IRA!$H$7:$CH$470,77,FALSE)</f>
        <v>0</v>
      </c>
      <c r="BM177" s="46">
        <f>VLOOKUP($H177,[4]IRA!$H$7:$CH$470,78,FALSE)</f>
        <v>0</v>
      </c>
      <c r="BN177" s="46">
        <f>VLOOKUP($H177,[4]IRA!$H$7:$CH$470,79,FALSE)</f>
        <v>0</v>
      </c>
      <c r="BO177" s="14"/>
      <c r="BP177" s="14">
        <f t="shared" si="26"/>
        <v>37</v>
      </c>
      <c r="BQ177" s="21">
        <f t="shared" si="27"/>
        <v>0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199999999999999" x14ac:dyDescent="0.2">
      <c r="A178" s="18" t="s">
        <v>58</v>
      </c>
      <c r="B178" s="18" t="s">
        <v>191</v>
      </c>
      <c r="C178" s="46">
        <v>406</v>
      </c>
      <c r="D178" s="17" t="s">
        <v>542</v>
      </c>
      <c r="E178" s="17" t="s">
        <v>58</v>
      </c>
      <c r="F178" s="18" t="s">
        <v>191</v>
      </c>
      <c r="G178" s="18" t="s">
        <v>824</v>
      </c>
      <c r="H178" s="18">
        <v>175</v>
      </c>
      <c r="I178" s="18" t="s">
        <v>193</v>
      </c>
      <c r="J178" s="47">
        <f>VLOOKUP($H178,[1]EDA!$H$6:$BH$469,42,FALSE)</f>
        <v>0</v>
      </c>
      <c r="K178" s="46">
        <f>VLOOKUP($H178,[1]EDA!$H$6:$BH$469,43,FALSE)</f>
        <v>0</v>
      </c>
      <c r="L178" s="46">
        <f>VLOOKUP($H178,[1]EDA!$H$6:$BH$469,44,FALSE)</f>
        <v>2</v>
      </c>
      <c r="M178" s="46">
        <f>VLOOKUP($H178,[1]EDA!$H$6:$BH$469,45,FALSE)</f>
        <v>6</v>
      </c>
      <c r="N178" s="46">
        <f>VLOOKUP($H178,[1]EDA!$H$6:$BH$469,46,FALSE)</f>
        <v>1</v>
      </c>
      <c r="O178" s="46">
        <f>VLOOKUP($H178,[1]EDA!$H$6:$BH$469,47,FALSE)</f>
        <v>0</v>
      </c>
      <c r="P178" s="46">
        <f>VLOOKUP($H178,[1]EDA!$H$6:$BH$469,48,FALSE)</f>
        <v>0</v>
      </c>
      <c r="Q178" s="46">
        <f>VLOOKUP($H178,[1]EDA!$H$6:$BH$469,49,FALSE)</f>
        <v>0</v>
      </c>
      <c r="R178" s="46">
        <f>VLOOKUP($H178,[1]EDA!$H$6:$BH$469,50,FALSE)</f>
        <v>0</v>
      </c>
      <c r="S178" s="46">
        <f>VLOOKUP($H178,[1]EDA!$H$6:$BH$469,51,FALSE)</f>
        <v>0</v>
      </c>
      <c r="T178" s="46">
        <f>VLOOKUP($H178,[1]EDA!$H$6:$BH$469,52,FALSE)</f>
        <v>0</v>
      </c>
      <c r="U178" s="46">
        <f>VLOOKUP($H178,[1]EDA!$H$6:$BH$469,53,FALSE)</f>
        <v>0</v>
      </c>
      <c r="V178" s="14"/>
      <c r="W178" s="14">
        <f t="shared" si="20"/>
        <v>9</v>
      </c>
      <c r="X178" s="21">
        <f t="shared" si="21"/>
        <v>0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/>
      <c r="AL178" s="49">
        <f t="shared" si="22"/>
        <v>0</v>
      </c>
      <c r="AM178" s="21">
        <f t="shared" si="23"/>
        <v>0</v>
      </c>
      <c r="AN178" s="46">
        <f>VLOOKUP($H178,[3]IRA!$H$6:$BH$469,42,FALSE)</f>
        <v>4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/>
      <c r="BA178" s="24">
        <f t="shared" si="24"/>
        <v>4</v>
      </c>
      <c r="BB178" s="21">
        <f t="shared" si="25"/>
        <v>0</v>
      </c>
      <c r="BC178" s="46">
        <f>VLOOKUP($H178,[4]IRA!$H$7:$CH$470,68,FALSE)</f>
        <v>10</v>
      </c>
      <c r="BD178" s="46">
        <f>VLOOKUP($H178,[4]IRA!$H$7:$CH$470,69,FALSE)</f>
        <v>2</v>
      </c>
      <c r="BE178" s="46">
        <f>VLOOKUP($H178,[4]IRA!$H$7:$CH$470,70,FALSE)</f>
        <v>5</v>
      </c>
      <c r="BF178" s="46">
        <f>VLOOKUP($H178,[4]IRA!$H$7:$CH$470,71,FALSE)</f>
        <v>5</v>
      </c>
      <c r="BG178" s="46">
        <f>VLOOKUP($H178,[4]IRA!$H$7:$CH$470,72,FALSE)</f>
        <v>2</v>
      </c>
      <c r="BH178" s="46">
        <f>VLOOKUP($H178,[4]IRA!$H$7:$CH$470,73,FALSE)</f>
        <v>0</v>
      </c>
      <c r="BI178" s="46">
        <f>VLOOKUP($H178,[4]IRA!$H$7:$CH$470,74,FALSE)</f>
        <v>0</v>
      </c>
      <c r="BJ178" s="46">
        <f>VLOOKUP($H178,[4]IRA!$H$7:$CH$470,75,FALSE)</f>
        <v>0</v>
      </c>
      <c r="BK178" s="46">
        <f>VLOOKUP($H178,[4]IRA!$H$7:$CH$470,76,FALSE)</f>
        <v>0</v>
      </c>
      <c r="BL178" s="46">
        <f>VLOOKUP($H178,[4]IRA!$H$7:$CH$470,77,FALSE)</f>
        <v>0</v>
      </c>
      <c r="BM178" s="46">
        <f>VLOOKUP($H178,[4]IRA!$H$7:$CH$470,78,FALSE)</f>
        <v>0</v>
      </c>
      <c r="BN178" s="46">
        <f>VLOOKUP($H178,[4]IRA!$H$7:$CH$470,79,FALSE)</f>
        <v>0</v>
      </c>
      <c r="BO178" s="14"/>
      <c r="BP178" s="14">
        <f t="shared" si="26"/>
        <v>24</v>
      </c>
      <c r="BQ178" s="21">
        <f t="shared" si="27"/>
        <v>0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199999999999999" x14ac:dyDescent="0.2">
      <c r="A179" s="18" t="s">
        <v>58</v>
      </c>
      <c r="B179" s="18" t="s">
        <v>197</v>
      </c>
      <c r="C179" s="46">
        <v>406</v>
      </c>
      <c r="D179" s="17" t="s">
        <v>542</v>
      </c>
      <c r="E179" s="17" t="s">
        <v>58</v>
      </c>
      <c r="F179" s="18" t="s">
        <v>59</v>
      </c>
      <c r="G179" s="18" t="s">
        <v>832</v>
      </c>
      <c r="H179" s="18">
        <v>176</v>
      </c>
      <c r="I179" s="18" t="s">
        <v>839</v>
      </c>
      <c r="J179" s="47">
        <f>VLOOKUP($H179,[1]EDA!$H$6:$BH$469,42,FALSE)</f>
        <v>1</v>
      </c>
      <c r="K179" s="46">
        <f>VLOOKUP($H179,[1]EDA!$H$6:$BH$469,43,FALSE)</f>
        <v>3</v>
      </c>
      <c r="L179" s="46">
        <f>VLOOKUP($H179,[1]EDA!$H$6:$BH$469,44,FALSE)</f>
        <v>2</v>
      </c>
      <c r="M179" s="46">
        <f>VLOOKUP($H179,[1]EDA!$H$6:$BH$469,45,FALSE)</f>
        <v>8</v>
      </c>
      <c r="N179" s="46">
        <f>VLOOKUP($H179,[1]EDA!$H$6:$BH$469,46,FALSE)</f>
        <v>6</v>
      </c>
      <c r="O179" s="46">
        <f>VLOOKUP($H179,[1]EDA!$H$6:$BH$469,47,FALSE)</f>
        <v>2</v>
      </c>
      <c r="P179" s="46">
        <f>VLOOKUP($H179,[1]EDA!$H$6:$BH$469,48,FALSE)</f>
        <v>0</v>
      </c>
      <c r="Q179" s="46">
        <f>VLOOKUP($H179,[1]EDA!$H$6:$BH$469,49,FALSE)</f>
        <v>0</v>
      </c>
      <c r="R179" s="46">
        <f>VLOOKUP($H179,[1]EDA!$H$6:$BH$469,50,FALSE)</f>
        <v>0</v>
      </c>
      <c r="S179" s="46">
        <f>VLOOKUP($H179,[1]EDA!$H$6:$BH$469,51,FALSE)</f>
        <v>0</v>
      </c>
      <c r="T179" s="46">
        <f>VLOOKUP($H179,[1]EDA!$H$6:$BH$469,52,FALSE)</f>
        <v>0</v>
      </c>
      <c r="U179" s="46">
        <f>VLOOKUP($H179,[1]EDA!$H$6:$BH$469,53,FALSE)</f>
        <v>0</v>
      </c>
      <c r="V179" s="14"/>
      <c r="W179" s="14">
        <f t="shared" si="20"/>
        <v>22</v>
      </c>
      <c r="X179" s="21">
        <f t="shared" si="21"/>
        <v>0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/>
      <c r="AL179" s="49">
        <f t="shared" si="22"/>
        <v>0</v>
      </c>
      <c r="AM179" s="21">
        <f t="shared" si="23"/>
        <v>0</v>
      </c>
      <c r="AN179" s="46">
        <f>VLOOKUP($H179,[3]IRA!$H$6:$BH$469,42,FALSE)</f>
        <v>0</v>
      </c>
      <c r="AO179" s="46">
        <f>VLOOKUP($H179,[3]IRA!$H$6:$BH$469,43,FALSE)</f>
        <v>0</v>
      </c>
      <c r="AP179" s="46">
        <f>VLOOKUP($H179,[3]IRA!$H$6:$BH$469,44,FALSE)</f>
        <v>0</v>
      </c>
      <c r="AQ179" s="46">
        <f>VLOOKUP($H179,[3]IRA!$H$6:$BH$469,45,FALSE)</f>
        <v>0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0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/>
      <c r="BA179" s="24">
        <f t="shared" si="24"/>
        <v>0</v>
      </c>
      <c r="BB179" s="21">
        <f t="shared" si="25"/>
        <v>0</v>
      </c>
      <c r="BC179" s="46">
        <f>VLOOKUP($H179,[4]IRA!$H$7:$CH$470,68,FALSE)</f>
        <v>27</v>
      </c>
      <c r="BD179" s="46">
        <f>VLOOKUP($H179,[4]IRA!$H$7:$CH$470,69,FALSE)</f>
        <v>17</v>
      </c>
      <c r="BE179" s="46">
        <f>VLOOKUP($H179,[4]IRA!$H$7:$CH$470,70,FALSE)</f>
        <v>22</v>
      </c>
      <c r="BF179" s="46">
        <f>VLOOKUP($H179,[4]IRA!$H$7:$CH$470,71,FALSE)</f>
        <v>37</v>
      </c>
      <c r="BG179" s="46">
        <f>VLOOKUP($H179,[4]IRA!$H$7:$CH$470,72,FALSE)</f>
        <v>43</v>
      </c>
      <c r="BH179" s="46">
        <f>VLOOKUP($H179,[4]IRA!$H$7:$CH$470,73,FALSE)</f>
        <v>13</v>
      </c>
      <c r="BI179" s="46">
        <f>VLOOKUP($H179,[4]IRA!$H$7:$CH$470,74,FALSE)</f>
        <v>0</v>
      </c>
      <c r="BJ179" s="46">
        <f>VLOOKUP($H179,[4]IRA!$H$7:$CH$470,75,FALSE)</f>
        <v>0</v>
      </c>
      <c r="BK179" s="46">
        <f>VLOOKUP($H179,[4]IRA!$H$7:$CH$470,76,FALSE)</f>
        <v>0</v>
      </c>
      <c r="BL179" s="46">
        <f>VLOOKUP($H179,[4]IRA!$H$7:$CH$470,77,FALSE)</f>
        <v>0</v>
      </c>
      <c r="BM179" s="46">
        <f>VLOOKUP($H179,[4]IRA!$H$7:$CH$470,78,FALSE)</f>
        <v>0</v>
      </c>
      <c r="BN179" s="46">
        <f>VLOOKUP($H179,[4]IRA!$H$7:$CH$470,79,FALSE)</f>
        <v>0</v>
      </c>
      <c r="BO179" s="14"/>
      <c r="BP179" s="14">
        <f t="shared" si="26"/>
        <v>159</v>
      </c>
      <c r="BQ179" s="21">
        <f t="shared" si="27"/>
        <v>0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199999999999999" x14ac:dyDescent="0.2">
      <c r="A180" s="18" t="s">
        <v>58</v>
      </c>
      <c r="B180" s="18" t="s">
        <v>296</v>
      </c>
      <c r="C180" s="46">
        <v>406</v>
      </c>
      <c r="D180" s="17" t="s">
        <v>542</v>
      </c>
      <c r="E180" s="17" t="s">
        <v>58</v>
      </c>
      <c r="F180" s="18" t="s">
        <v>296</v>
      </c>
      <c r="G180" s="18" t="s">
        <v>824</v>
      </c>
      <c r="H180" s="18">
        <v>177</v>
      </c>
      <c r="I180" s="18" t="s">
        <v>295</v>
      </c>
      <c r="J180" s="47">
        <f>VLOOKUP($H180,[1]EDA!$H$6:$BH$469,42,FALSE)</f>
        <v>3</v>
      </c>
      <c r="K180" s="46">
        <f>VLOOKUP($H180,[1]EDA!$H$6:$BH$469,43,FALSE)</f>
        <v>2</v>
      </c>
      <c r="L180" s="46">
        <f>VLOOKUP($H180,[1]EDA!$H$6:$BH$469,44,FALSE)</f>
        <v>5</v>
      </c>
      <c r="M180" s="46">
        <f>VLOOKUP($H180,[1]EDA!$H$6:$BH$469,45,FALSE)</f>
        <v>7</v>
      </c>
      <c r="N180" s="46">
        <f>VLOOKUP($H180,[1]EDA!$H$6:$BH$469,46,FALSE)</f>
        <v>6</v>
      </c>
      <c r="O180" s="46">
        <f>VLOOKUP($H180,[1]EDA!$H$6:$BH$469,47,FALSE)</f>
        <v>3</v>
      </c>
      <c r="P180" s="46">
        <f>VLOOKUP($H180,[1]EDA!$H$6:$BH$469,48,FALSE)</f>
        <v>0</v>
      </c>
      <c r="Q180" s="46">
        <f>VLOOKUP($H180,[1]EDA!$H$6:$BH$469,49,FALSE)</f>
        <v>0</v>
      </c>
      <c r="R180" s="46">
        <f>VLOOKUP($H180,[1]EDA!$H$6:$BH$469,50,FALSE)</f>
        <v>0</v>
      </c>
      <c r="S180" s="46">
        <f>VLOOKUP($H180,[1]EDA!$H$6:$BH$469,51,FALSE)</f>
        <v>0</v>
      </c>
      <c r="T180" s="46">
        <f>VLOOKUP($H180,[1]EDA!$H$6:$BH$469,52,FALSE)</f>
        <v>0</v>
      </c>
      <c r="U180" s="46">
        <f>VLOOKUP($H180,[1]EDA!$H$6:$BH$469,53,FALSE)</f>
        <v>0</v>
      </c>
      <c r="V180" s="14"/>
      <c r="W180" s="14">
        <f t="shared" si="20"/>
        <v>26</v>
      </c>
      <c r="X180" s="21">
        <f t="shared" si="21"/>
        <v>0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0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/>
      <c r="AL180" s="49">
        <f t="shared" si="22"/>
        <v>0</v>
      </c>
      <c r="AM180" s="21">
        <f t="shared" si="23"/>
        <v>0</v>
      </c>
      <c r="AN180" s="46">
        <f>VLOOKUP($H180,[3]IRA!$H$6:$BH$469,42,FALSE)</f>
        <v>1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/>
      <c r="BA180" s="24">
        <f t="shared" si="24"/>
        <v>1</v>
      </c>
      <c r="BB180" s="21">
        <f t="shared" si="25"/>
        <v>0</v>
      </c>
      <c r="BC180" s="46">
        <f>VLOOKUP($H180,[4]IRA!$H$7:$CH$470,68,FALSE)</f>
        <v>25</v>
      </c>
      <c r="BD180" s="46">
        <f>VLOOKUP($H180,[4]IRA!$H$7:$CH$470,69,FALSE)</f>
        <v>7</v>
      </c>
      <c r="BE180" s="46">
        <f>VLOOKUP($H180,[4]IRA!$H$7:$CH$470,70,FALSE)</f>
        <v>6</v>
      </c>
      <c r="BF180" s="46">
        <f>VLOOKUP($H180,[4]IRA!$H$7:$CH$470,71,FALSE)</f>
        <v>10</v>
      </c>
      <c r="BG180" s="46">
        <f>VLOOKUP($H180,[4]IRA!$H$7:$CH$470,72,FALSE)</f>
        <v>9</v>
      </c>
      <c r="BH180" s="46">
        <f>VLOOKUP($H180,[4]IRA!$H$7:$CH$470,73,FALSE)</f>
        <v>4</v>
      </c>
      <c r="BI180" s="46">
        <f>VLOOKUP($H180,[4]IRA!$H$7:$CH$470,74,FALSE)</f>
        <v>0</v>
      </c>
      <c r="BJ180" s="46">
        <f>VLOOKUP($H180,[4]IRA!$H$7:$CH$470,75,FALSE)</f>
        <v>0</v>
      </c>
      <c r="BK180" s="46">
        <f>VLOOKUP($H180,[4]IRA!$H$7:$CH$470,76,FALSE)</f>
        <v>0</v>
      </c>
      <c r="BL180" s="46">
        <f>VLOOKUP($H180,[4]IRA!$H$7:$CH$470,77,FALSE)</f>
        <v>0</v>
      </c>
      <c r="BM180" s="46">
        <f>VLOOKUP($H180,[4]IRA!$H$7:$CH$470,78,FALSE)</f>
        <v>0</v>
      </c>
      <c r="BN180" s="46">
        <f>VLOOKUP($H180,[4]IRA!$H$7:$CH$470,79,FALSE)</f>
        <v>0</v>
      </c>
      <c r="BO180" s="14"/>
      <c r="BP180" s="14">
        <f t="shared" si="26"/>
        <v>61</v>
      </c>
      <c r="BQ180" s="21">
        <f t="shared" si="27"/>
        <v>0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199999999999999" x14ac:dyDescent="0.2">
      <c r="A181" s="18" t="s">
        <v>58</v>
      </c>
      <c r="B181" s="18" t="s">
        <v>296</v>
      </c>
      <c r="C181" s="46">
        <v>406</v>
      </c>
      <c r="D181" s="17" t="s">
        <v>542</v>
      </c>
      <c r="E181" s="17" t="s">
        <v>58</v>
      </c>
      <c r="F181" s="18" t="s">
        <v>296</v>
      </c>
      <c r="G181" s="18" t="s">
        <v>824</v>
      </c>
      <c r="H181" s="18">
        <v>178</v>
      </c>
      <c r="I181" s="18" t="s">
        <v>301</v>
      </c>
      <c r="J181" s="47">
        <f>VLOOKUP($H181,[1]EDA!$H$6:$BH$469,42,FALSE)</f>
        <v>0</v>
      </c>
      <c r="K181" s="46">
        <f>VLOOKUP($H181,[1]EDA!$H$6:$BH$469,43,FALSE)</f>
        <v>1</v>
      </c>
      <c r="L181" s="46">
        <f>VLOOKUP($H181,[1]EDA!$H$6:$BH$469,44,FALSE)</f>
        <v>2</v>
      </c>
      <c r="M181" s="46">
        <f>VLOOKUP($H181,[1]EDA!$H$6:$BH$469,45,FALSE)</f>
        <v>0</v>
      </c>
      <c r="N181" s="46">
        <f>VLOOKUP($H181,[1]EDA!$H$6:$BH$469,46,FALSE)</f>
        <v>9</v>
      </c>
      <c r="O181" s="46">
        <f>VLOOKUP($H181,[1]EDA!$H$6:$BH$469,47,FALSE)</f>
        <v>1</v>
      </c>
      <c r="P181" s="46">
        <f>VLOOKUP($H181,[1]EDA!$H$6:$BH$469,48,FALSE)</f>
        <v>0</v>
      </c>
      <c r="Q181" s="46">
        <f>VLOOKUP($H181,[1]EDA!$H$6:$BH$469,49,FALSE)</f>
        <v>0</v>
      </c>
      <c r="R181" s="46">
        <f>VLOOKUP($H181,[1]EDA!$H$6:$BH$469,50,FALSE)</f>
        <v>0</v>
      </c>
      <c r="S181" s="46">
        <f>VLOOKUP($H181,[1]EDA!$H$6:$BH$469,51,FALSE)</f>
        <v>0</v>
      </c>
      <c r="T181" s="46">
        <f>VLOOKUP($H181,[1]EDA!$H$6:$BH$469,52,FALSE)</f>
        <v>0</v>
      </c>
      <c r="U181" s="46">
        <f>VLOOKUP($H181,[1]EDA!$H$6:$BH$469,53,FALSE)</f>
        <v>0</v>
      </c>
      <c r="V181" s="14"/>
      <c r="W181" s="14">
        <f t="shared" si="20"/>
        <v>13</v>
      </c>
      <c r="X181" s="21">
        <f t="shared" si="21"/>
        <v>0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/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/>
      <c r="BA181" s="24">
        <f t="shared" si="24"/>
        <v>0</v>
      </c>
      <c r="BB181" s="21">
        <f t="shared" si="25"/>
        <v>0</v>
      </c>
      <c r="BC181" s="46">
        <f>VLOOKUP($H181,[4]IRA!$H$7:$CH$470,68,FALSE)</f>
        <v>1</v>
      </c>
      <c r="BD181" s="46">
        <f>VLOOKUP($H181,[4]IRA!$H$7:$CH$470,69,FALSE)</f>
        <v>2</v>
      </c>
      <c r="BE181" s="46">
        <f>VLOOKUP($H181,[4]IRA!$H$7:$CH$470,70,FALSE)</f>
        <v>1</v>
      </c>
      <c r="BF181" s="46">
        <f>VLOOKUP($H181,[4]IRA!$H$7:$CH$470,71,FALSE)</f>
        <v>8</v>
      </c>
      <c r="BG181" s="46">
        <f>VLOOKUP($H181,[4]IRA!$H$7:$CH$470,72,FALSE)</f>
        <v>6</v>
      </c>
      <c r="BH181" s="46">
        <f>VLOOKUP($H181,[4]IRA!$H$7:$CH$470,73,FALSE)</f>
        <v>2</v>
      </c>
      <c r="BI181" s="46">
        <f>VLOOKUP($H181,[4]IRA!$H$7:$CH$470,74,FALSE)</f>
        <v>0</v>
      </c>
      <c r="BJ181" s="46">
        <f>VLOOKUP($H181,[4]IRA!$H$7:$CH$470,75,FALSE)</f>
        <v>0</v>
      </c>
      <c r="BK181" s="46">
        <f>VLOOKUP($H181,[4]IRA!$H$7:$CH$470,76,FALSE)</f>
        <v>0</v>
      </c>
      <c r="BL181" s="46">
        <f>VLOOKUP($H181,[4]IRA!$H$7:$CH$470,77,FALSE)</f>
        <v>0</v>
      </c>
      <c r="BM181" s="46">
        <f>VLOOKUP($H181,[4]IRA!$H$7:$CH$470,78,FALSE)</f>
        <v>0</v>
      </c>
      <c r="BN181" s="46">
        <f>VLOOKUP($H181,[4]IRA!$H$7:$CH$470,79,FALSE)</f>
        <v>0</v>
      </c>
      <c r="BO181" s="14"/>
      <c r="BP181" s="14">
        <f t="shared" si="26"/>
        <v>20</v>
      </c>
      <c r="BQ181" s="21">
        <f t="shared" si="27"/>
        <v>0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199999999999999" x14ac:dyDescent="0.2">
      <c r="A182" s="18" t="s">
        <v>58</v>
      </c>
      <c r="B182" s="18" t="s">
        <v>296</v>
      </c>
      <c r="C182" s="46">
        <v>406</v>
      </c>
      <c r="D182" s="17" t="s">
        <v>542</v>
      </c>
      <c r="E182" s="17" t="s">
        <v>58</v>
      </c>
      <c r="F182" s="18" t="s">
        <v>296</v>
      </c>
      <c r="G182" s="18" t="s">
        <v>824</v>
      </c>
      <c r="H182" s="18">
        <v>179</v>
      </c>
      <c r="I182" s="18" t="s">
        <v>302</v>
      </c>
      <c r="J182" s="47">
        <f>VLOOKUP($H182,[1]EDA!$H$6:$BH$469,42,FALSE)</f>
        <v>1</v>
      </c>
      <c r="K182" s="46">
        <f>VLOOKUP($H182,[1]EDA!$H$6:$BH$469,43,FALSE)</f>
        <v>7</v>
      </c>
      <c r="L182" s="46">
        <f>VLOOKUP($H182,[1]EDA!$H$6:$BH$469,44,FALSE)</f>
        <v>9</v>
      </c>
      <c r="M182" s="46">
        <f>VLOOKUP($H182,[1]EDA!$H$6:$BH$469,45,FALSE)</f>
        <v>2</v>
      </c>
      <c r="N182" s="46">
        <f>VLOOKUP($H182,[1]EDA!$H$6:$BH$469,46,FALSE)</f>
        <v>6</v>
      </c>
      <c r="O182" s="46">
        <f>VLOOKUP($H182,[1]EDA!$H$6:$BH$469,47,FALSE)</f>
        <v>0</v>
      </c>
      <c r="P182" s="46">
        <f>VLOOKUP($H182,[1]EDA!$H$6:$BH$469,48,FALSE)</f>
        <v>0</v>
      </c>
      <c r="Q182" s="46">
        <f>VLOOKUP($H182,[1]EDA!$H$6:$BH$469,49,FALSE)</f>
        <v>0</v>
      </c>
      <c r="R182" s="46">
        <f>VLOOKUP($H182,[1]EDA!$H$6:$BH$469,50,FALSE)</f>
        <v>0</v>
      </c>
      <c r="S182" s="46">
        <f>VLOOKUP($H182,[1]EDA!$H$6:$BH$469,51,FALSE)</f>
        <v>0</v>
      </c>
      <c r="T182" s="46">
        <f>VLOOKUP($H182,[1]EDA!$H$6:$BH$469,52,FALSE)</f>
        <v>0</v>
      </c>
      <c r="U182" s="46">
        <f>VLOOKUP($H182,[1]EDA!$H$6:$BH$469,53,FALSE)</f>
        <v>0</v>
      </c>
      <c r="V182" s="14"/>
      <c r="W182" s="14">
        <f t="shared" si="20"/>
        <v>25</v>
      </c>
      <c r="X182" s="21">
        <f t="shared" si="21"/>
        <v>0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/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/>
      <c r="BA182" s="24">
        <f t="shared" si="24"/>
        <v>0</v>
      </c>
      <c r="BB182" s="21">
        <f t="shared" si="25"/>
        <v>0</v>
      </c>
      <c r="BC182" s="46">
        <f>VLOOKUP($H182,[4]IRA!$H$7:$CH$470,68,FALSE)</f>
        <v>10</v>
      </c>
      <c r="BD182" s="46">
        <f>VLOOKUP($H182,[4]IRA!$H$7:$CH$470,69,FALSE)</f>
        <v>9</v>
      </c>
      <c r="BE182" s="46">
        <f>VLOOKUP($H182,[4]IRA!$H$7:$CH$470,70,FALSE)</f>
        <v>10</v>
      </c>
      <c r="BF182" s="46">
        <f>VLOOKUP($H182,[4]IRA!$H$7:$CH$470,71,FALSE)</f>
        <v>25</v>
      </c>
      <c r="BG182" s="46">
        <f>VLOOKUP($H182,[4]IRA!$H$7:$CH$470,72,FALSE)</f>
        <v>36</v>
      </c>
      <c r="BH182" s="46">
        <f>VLOOKUP($H182,[4]IRA!$H$7:$CH$470,73,FALSE)</f>
        <v>0</v>
      </c>
      <c r="BI182" s="46">
        <f>VLOOKUP($H182,[4]IRA!$H$7:$CH$470,74,FALSE)</f>
        <v>0</v>
      </c>
      <c r="BJ182" s="46">
        <f>VLOOKUP($H182,[4]IRA!$H$7:$CH$470,75,FALSE)</f>
        <v>0</v>
      </c>
      <c r="BK182" s="46">
        <f>VLOOKUP($H182,[4]IRA!$H$7:$CH$470,76,FALSE)</f>
        <v>0</v>
      </c>
      <c r="BL182" s="46">
        <f>VLOOKUP($H182,[4]IRA!$H$7:$CH$470,77,FALSE)</f>
        <v>0</v>
      </c>
      <c r="BM182" s="46">
        <f>VLOOKUP($H182,[4]IRA!$H$7:$CH$470,78,FALSE)</f>
        <v>0</v>
      </c>
      <c r="BN182" s="46">
        <f>VLOOKUP($H182,[4]IRA!$H$7:$CH$470,79,FALSE)</f>
        <v>0</v>
      </c>
      <c r="BO182" s="14"/>
      <c r="BP182" s="14">
        <f t="shared" si="26"/>
        <v>90</v>
      </c>
      <c r="BQ182" s="21">
        <f t="shared" si="27"/>
        <v>0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199999999999999" x14ac:dyDescent="0.2">
      <c r="A183" s="18" t="s">
        <v>58</v>
      </c>
      <c r="B183" s="18" t="s">
        <v>296</v>
      </c>
      <c r="C183" s="46">
        <v>406</v>
      </c>
      <c r="D183" s="17" t="s">
        <v>542</v>
      </c>
      <c r="E183" s="17" t="s">
        <v>58</v>
      </c>
      <c r="F183" s="18" t="s">
        <v>296</v>
      </c>
      <c r="G183" s="18" t="s">
        <v>824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0</v>
      </c>
      <c r="N183" s="46">
        <f>VLOOKUP($H183,[1]EDA!$H$6:$BH$469,46,FALSE)</f>
        <v>0</v>
      </c>
      <c r="O183" s="46">
        <f>VLOOKUP($H183,[1]EDA!$H$6:$BH$469,47,FALSE)</f>
        <v>0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0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0</v>
      </c>
      <c r="V183" s="14"/>
      <c r="W183" s="14">
        <f t="shared" si="20"/>
        <v>0</v>
      </c>
      <c r="X183" s="21">
        <f t="shared" si="21"/>
        <v>0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/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/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/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199999999999999" x14ac:dyDescent="0.2">
      <c r="A184" s="18" t="s">
        <v>58</v>
      </c>
      <c r="B184" s="18" t="s">
        <v>296</v>
      </c>
      <c r="C184" s="46">
        <v>406</v>
      </c>
      <c r="D184" s="17" t="s">
        <v>542</v>
      </c>
      <c r="E184" s="17" t="s">
        <v>58</v>
      </c>
      <c r="F184" s="18" t="s">
        <v>296</v>
      </c>
      <c r="G184" s="18" t="s">
        <v>824</v>
      </c>
      <c r="H184" s="18">
        <v>181</v>
      </c>
      <c r="I184" s="18" t="s">
        <v>307</v>
      </c>
      <c r="J184" s="47">
        <f>VLOOKUP($H184,[1]EDA!$H$6:$BH$469,42,FALSE)</f>
        <v>2</v>
      </c>
      <c r="K184" s="46">
        <f>VLOOKUP($H184,[1]EDA!$H$6:$BH$469,43,FALSE)</f>
        <v>5</v>
      </c>
      <c r="L184" s="46">
        <f>VLOOKUP($H184,[1]EDA!$H$6:$BH$469,44,FALSE)</f>
        <v>4</v>
      </c>
      <c r="M184" s="46">
        <f>VLOOKUP($H184,[1]EDA!$H$6:$BH$469,45,FALSE)</f>
        <v>11</v>
      </c>
      <c r="N184" s="46">
        <f>VLOOKUP($H184,[1]EDA!$H$6:$BH$469,46,FALSE)</f>
        <v>3</v>
      </c>
      <c r="O184" s="46">
        <f>VLOOKUP($H184,[1]EDA!$H$6:$BH$469,47,FALSE)</f>
        <v>0</v>
      </c>
      <c r="P184" s="46">
        <f>VLOOKUP($H184,[1]EDA!$H$6:$BH$469,48,FALSE)</f>
        <v>0</v>
      </c>
      <c r="Q184" s="46">
        <f>VLOOKUP($H184,[1]EDA!$H$6:$BH$469,49,FALSE)</f>
        <v>0</v>
      </c>
      <c r="R184" s="46">
        <f>VLOOKUP($H184,[1]EDA!$H$6:$BH$469,50,FALSE)</f>
        <v>0</v>
      </c>
      <c r="S184" s="46">
        <f>VLOOKUP($H184,[1]EDA!$H$6:$BH$469,51,FALSE)</f>
        <v>0</v>
      </c>
      <c r="T184" s="46">
        <f>VLOOKUP($H184,[1]EDA!$H$6:$BH$469,52,FALSE)</f>
        <v>0</v>
      </c>
      <c r="U184" s="46">
        <f>VLOOKUP($H184,[1]EDA!$H$6:$BH$469,53,FALSE)</f>
        <v>0</v>
      </c>
      <c r="V184" s="14"/>
      <c r="W184" s="14">
        <f t="shared" si="20"/>
        <v>25</v>
      </c>
      <c r="X184" s="21">
        <f t="shared" si="21"/>
        <v>0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/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0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/>
      <c r="BA184" s="24">
        <f t="shared" si="24"/>
        <v>0</v>
      </c>
      <c r="BB184" s="21">
        <f t="shared" si="25"/>
        <v>0</v>
      </c>
      <c r="BC184" s="46">
        <f>VLOOKUP($H184,[4]IRA!$H$7:$CH$470,68,FALSE)</f>
        <v>0</v>
      </c>
      <c r="BD184" s="46">
        <f>VLOOKUP($H184,[4]IRA!$H$7:$CH$470,69,FALSE)</f>
        <v>17</v>
      </c>
      <c r="BE184" s="46">
        <f>VLOOKUP($H184,[4]IRA!$H$7:$CH$470,70,FALSE)</f>
        <v>18</v>
      </c>
      <c r="BF184" s="46">
        <f>VLOOKUP($H184,[4]IRA!$H$7:$CH$470,71,FALSE)</f>
        <v>12</v>
      </c>
      <c r="BG184" s="46">
        <f>VLOOKUP($H184,[4]IRA!$H$7:$CH$470,72,FALSE)</f>
        <v>2</v>
      </c>
      <c r="BH184" s="46">
        <f>VLOOKUP($H184,[4]IRA!$H$7:$CH$470,73,FALSE)</f>
        <v>0</v>
      </c>
      <c r="BI184" s="46">
        <f>VLOOKUP($H184,[4]IRA!$H$7:$CH$470,74,FALSE)</f>
        <v>0</v>
      </c>
      <c r="BJ184" s="46">
        <f>VLOOKUP($H184,[4]IRA!$H$7:$CH$470,75,FALSE)</f>
        <v>0</v>
      </c>
      <c r="BK184" s="46">
        <f>VLOOKUP($H184,[4]IRA!$H$7:$CH$470,76,FALSE)</f>
        <v>0</v>
      </c>
      <c r="BL184" s="46">
        <f>VLOOKUP($H184,[4]IRA!$H$7:$CH$470,77,FALSE)</f>
        <v>0</v>
      </c>
      <c r="BM184" s="46">
        <f>VLOOKUP($H184,[4]IRA!$H$7:$CH$470,78,FALSE)</f>
        <v>0</v>
      </c>
      <c r="BN184" s="46">
        <f>VLOOKUP($H184,[4]IRA!$H$7:$CH$470,79,FALSE)</f>
        <v>0</v>
      </c>
      <c r="BO184" s="14"/>
      <c r="BP184" s="14">
        <f t="shared" si="26"/>
        <v>49</v>
      </c>
      <c r="BQ184" s="21">
        <f t="shared" si="27"/>
        <v>0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199999999999999" x14ac:dyDescent="0.2">
      <c r="A185" s="18" t="s">
        <v>58</v>
      </c>
      <c r="B185" s="18" t="s">
        <v>296</v>
      </c>
      <c r="C185" s="46">
        <v>406</v>
      </c>
      <c r="D185" s="17" t="s">
        <v>542</v>
      </c>
      <c r="E185" s="17" t="s">
        <v>58</v>
      </c>
      <c r="F185" s="18" t="s">
        <v>296</v>
      </c>
      <c r="G185" s="18" t="s">
        <v>832</v>
      </c>
      <c r="H185" s="18">
        <v>182</v>
      </c>
      <c r="I185" s="18" t="s">
        <v>442</v>
      </c>
      <c r="J185" s="47">
        <f>VLOOKUP($H185,[1]EDA!$H$6:$BH$469,42,FALSE)</f>
        <v>3</v>
      </c>
      <c r="K185" s="46">
        <f>VLOOKUP($H185,[1]EDA!$H$6:$BH$469,43,FALSE)</f>
        <v>1</v>
      </c>
      <c r="L185" s="46">
        <f>VLOOKUP($H185,[1]EDA!$H$6:$BH$469,44,FALSE)</f>
        <v>1</v>
      </c>
      <c r="M185" s="46">
        <f>VLOOKUP($H185,[1]EDA!$H$6:$BH$469,45,FALSE)</f>
        <v>4</v>
      </c>
      <c r="N185" s="46">
        <f>VLOOKUP($H185,[1]EDA!$H$6:$BH$469,46,FALSE)</f>
        <v>4</v>
      </c>
      <c r="O185" s="46">
        <f>VLOOKUP($H185,[1]EDA!$H$6:$BH$469,47,FALSE)</f>
        <v>3</v>
      </c>
      <c r="P185" s="46">
        <f>VLOOKUP($H185,[1]EDA!$H$6:$BH$469,48,FALSE)</f>
        <v>0</v>
      </c>
      <c r="Q185" s="46">
        <f>VLOOKUP($H185,[1]EDA!$H$6:$BH$469,49,FALSE)</f>
        <v>0</v>
      </c>
      <c r="R185" s="46">
        <f>VLOOKUP($H185,[1]EDA!$H$6:$BH$469,50,FALSE)</f>
        <v>0</v>
      </c>
      <c r="S185" s="46">
        <f>VLOOKUP($H185,[1]EDA!$H$6:$BH$469,51,FALSE)</f>
        <v>0</v>
      </c>
      <c r="T185" s="46">
        <f>VLOOKUP($H185,[1]EDA!$H$6:$BH$469,52,FALSE)</f>
        <v>0</v>
      </c>
      <c r="U185" s="46">
        <f>VLOOKUP($H185,[1]EDA!$H$6:$BH$469,53,FALSE)</f>
        <v>0</v>
      </c>
      <c r="V185" s="14"/>
      <c r="W185" s="14">
        <f t="shared" si="20"/>
        <v>16</v>
      </c>
      <c r="X185" s="21">
        <f t="shared" si="21"/>
        <v>0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0</v>
      </c>
      <c r="AH185" s="46">
        <f>VLOOKUP($H185,[2]EDA!$H$6:$AU$469,38,FALSE)</f>
        <v>0</v>
      </c>
      <c r="AI185" s="46">
        <f>VLOOKUP($H185,[2]EDA!$H$6:$AU$469,39,FALSE)</f>
        <v>0</v>
      </c>
      <c r="AJ185" s="46">
        <f>VLOOKUP($H185,[2]EDA!$H$6:$AU$469,40,FALSE)</f>
        <v>0</v>
      </c>
      <c r="AK185" s="24"/>
      <c r="AL185" s="49">
        <f t="shared" si="22"/>
        <v>0</v>
      </c>
      <c r="AM185" s="21">
        <f t="shared" si="23"/>
        <v>0</v>
      </c>
      <c r="AN185" s="46">
        <f>VLOOKUP($H185,[3]IRA!$H$6:$BH$469,42,FALSE)</f>
        <v>0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2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0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0</v>
      </c>
      <c r="AZ185" s="24"/>
      <c r="BA185" s="24">
        <f t="shared" si="24"/>
        <v>2</v>
      </c>
      <c r="BB185" s="21">
        <f t="shared" si="25"/>
        <v>0</v>
      </c>
      <c r="BC185" s="46">
        <f>VLOOKUP($H185,[4]IRA!$H$7:$CH$470,68,FALSE)</f>
        <v>1</v>
      </c>
      <c r="BD185" s="46">
        <f>VLOOKUP($H185,[4]IRA!$H$7:$CH$470,69,FALSE)</f>
        <v>0</v>
      </c>
      <c r="BE185" s="46">
        <f>VLOOKUP($H185,[4]IRA!$H$7:$CH$470,70,FALSE)</f>
        <v>0</v>
      </c>
      <c r="BF185" s="46">
        <f>VLOOKUP($H185,[4]IRA!$H$7:$CH$470,71,FALSE)</f>
        <v>1</v>
      </c>
      <c r="BG185" s="46">
        <f>VLOOKUP($H185,[4]IRA!$H$7:$CH$470,72,FALSE)</f>
        <v>4</v>
      </c>
      <c r="BH185" s="46">
        <f>VLOOKUP($H185,[4]IRA!$H$7:$CH$470,73,FALSE)</f>
        <v>0</v>
      </c>
      <c r="BI185" s="46">
        <f>VLOOKUP($H185,[4]IRA!$H$7:$CH$470,74,FALSE)</f>
        <v>0</v>
      </c>
      <c r="BJ185" s="46">
        <f>VLOOKUP($H185,[4]IRA!$H$7:$CH$470,75,FALSE)</f>
        <v>0</v>
      </c>
      <c r="BK185" s="46">
        <f>VLOOKUP($H185,[4]IRA!$H$7:$CH$470,76,FALSE)</f>
        <v>0</v>
      </c>
      <c r="BL185" s="46">
        <f>VLOOKUP($H185,[4]IRA!$H$7:$CH$470,77,FALSE)</f>
        <v>0</v>
      </c>
      <c r="BM185" s="46">
        <f>VLOOKUP($H185,[4]IRA!$H$7:$CH$470,78,FALSE)</f>
        <v>0</v>
      </c>
      <c r="BN185" s="46">
        <f>VLOOKUP($H185,[4]IRA!$H$7:$CH$470,79,FALSE)</f>
        <v>0</v>
      </c>
      <c r="BO185" s="14"/>
      <c r="BP185" s="14">
        <f t="shared" si="26"/>
        <v>6</v>
      </c>
      <c r="BQ185" s="21">
        <f t="shared" si="27"/>
        <v>0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199999999999999" x14ac:dyDescent="0.2">
      <c r="A186" s="18" t="s">
        <v>58</v>
      </c>
      <c r="B186" s="18" t="s">
        <v>296</v>
      </c>
      <c r="C186" s="46">
        <v>406</v>
      </c>
      <c r="D186" s="17" t="s">
        <v>542</v>
      </c>
      <c r="E186" s="17" t="s">
        <v>58</v>
      </c>
      <c r="F186" s="18" t="s">
        <v>296</v>
      </c>
      <c r="G186" s="18" t="s">
        <v>824</v>
      </c>
      <c r="H186" s="18">
        <v>183</v>
      </c>
      <c r="I186" s="18" t="s">
        <v>297</v>
      </c>
      <c r="J186" s="47">
        <f>VLOOKUP($H186,[1]EDA!$H$6:$BH$469,42,FALSE)</f>
        <v>3</v>
      </c>
      <c r="K186" s="46">
        <f>VLOOKUP($H186,[1]EDA!$H$6:$BH$469,43,FALSE)</f>
        <v>0</v>
      </c>
      <c r="L186" s="46">
        <f>VLOOKUP($H186,[1]EDA!$H$6:$BH$469,44,FALSE)</f>
        <v>7</v>
      </c>
      <c r="M186" s="46">
        <f>VLOOKUP($H186,[1]EDA!$H$6:$BH$469,45,FALSE)</f>
        <v>4</v>
      </c>
      <c r="N186" s="46">
        <f>VLOOKUP($H186,[1]EDA!$H$6:$BH$469,46,FALSE)</f>
        <v>3</v>
      </c>
      <c r="O186" s="46">
        <f>VLOOKUP($H186,[1]EDA!$H$6:$BH$469,47,FALSE)</f>
        <v>3</v>
      </c>
      <c r="P186" s="46">
        <f>VLOOKUP($H186,[1]EDA!$H$6:$BH$469,48,FALSE)</f>
        <v>0</v>
      </c>
      <c r="Q186" s="46">
        <f>VLOOKUP($H186,[1]EDA!$H$6:$BH$469,49,FALSE)</f>
        <v>0</v>
      </c>
      <c r="R186" s="46">
        <f>VLOOKUP($H186,[1]EDA!$H$6:$BH$469,50,FALSE)</f>
        <v>0</v>
      </c>
      <c r="S186" s="46">
        <f>VLOOKUP($H186,[1]EDA!$H$6:$BH$469,51,FALSE)</f>
        <v>0</v>
      </c>
      <c r="T186" s="46">
        <f>VLOOKUP($H186,[1]EDA!$H$6:$BH$469,52,FALSE)</f>
        <v>0</v>
      </c>
      <c r="U186" s="46">
        <f>VLOOKUP($H186,[1]EDA!$H$6:$BH$469,53,FALSE)</f>
        <v>0</v>
      </c>
      <c r="V186" s="14"/>
      <c r="W186" s="14">
        <f t="shared" si="20"/>
        <v>20</v>
      </c>
      <c r="X186" s="21">
        <f t="shared" si="21"/>
        <v>0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/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/>
      <c r="BA186" s="24">
        <f t="shared" si="24"/>
        <v>0</v>
      </c>
      <c r="BB186" s="21">
        <f t="shared" si="25"/>
        <v>0</v>
      </c>
      <c r="BC186" s="46">
        <f>VLOOKUP($H186,[4]IRA!$H$7:$CH$470,68,FALSE)</f>
        <v>7</v>
      </c>
      <c r="BD186" s="46">
        <f>VLOOKUP($H186,[4]IRA!$H$7:$CH$470,69,FALSE)</f>
        <v>1</v>
      </c>
      <c r="BE186" s="46">
        <f>VLOOKUP($H186,[4]IRA!$H$7:$CH$470,70,FALSE)</f>
        <v>1</v>
      </c>
      <c r="BF186" s="46">
        <f>VLOOKUP($H186,[4]IRA!$H$7:$CH$470,71,FALSE)</f>
        <v>9</v>
      </c>
      <c r="BG186" s="46">
        <f>VLOOKUP($H186,[4]IRA!$H$7:$CH$470,72,FALSE)</f>
        <v>4</v>
      </c>
      <c r="BH186" s="46">
        <f>VLOOKUP($H186,[4]IRA!$H$7:$CH$470,73,FALSE)</f>
        <v>2</v>
      </c>
      <c r="BI186" s="46">
        <f>VLOOKUP($H186,[4]IRA!$H$7:$CH$470,74,FALSE)</f>
        <v>0</v>
      </c>
      <c r="BJ186" s="46">
        <f>VLOOKUP($H186,[4]IRA!$H$7:$CH$470,75,FALSE)</f>
        <v>0</v>
      </c>
      <c r="BK186" s="46">
        <f>VLOOKUP($H186,[4]IRA!$H$7:$CH$470,76,FALSE)</f>
        <v>0</v>
      </c>
      <c r="BL186" s="46">
        <f>VLOOKUP($H186,[4]IRA!$H$7:$CH$470,77,FALSE)</f>
        <v>0</v>
      </c>
      <c r="BM186" s="46">
        <f>VLOOKUP($H186,[4]IRA!$H$7:$CH$470,78,FALSE)</f>
        <v>0</v>
      </c>
      <c r="BN186" s="46">
        <f>VLOOKUP($H186,[4]IRA!$H$7:$CH$470,79,FALSE)</f>
        <v>0</v>
      </c>
      <c r="BO186" s="14"/>
      <c r="BP186" s="14">
        <f t="shared" si="26"/>
        <v>24</v>
      </c>
      <c r="BQ186" s="21">
        <f t="shared" si="27"/>
        <v>0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199999999999999" x14ac:dyDescent="0.2">
      <c r="A187" s="18" t="s">
        <v>58</v>
      </c>
      <c r="B187" s="18" t="s">
        <v>296</v>
      </c>
      <c r="C187" s="46">
        <v>406</v>
      </c>
      <c r="D187" s="17" t="s">
        <v>542</v>
      </c>
      <c r="E187" s="17" t="s">
        <v>58</v>
      </c>
      <c r="F187" s="18" t="s">
        <v>296</v>
      </c>
      <c r="G187" s="18" t="s">
        <v>824</v>
      </c>
      <c r="H187" s="18">
        <v>184</v>
      </c>
      <c r="I187" s="18" t="s">
        <v>303</v>
      </c>
      <c r="J187" s="47">
        <f>VLOOKUP($H187,[1]EDA!$H$6:$BH$469,42,FALSE)</f>
        <v>3</v>
      </c>
      <c r="K187" s="46">
        <f>VLOOKUP($H187,[1]EDA!$H$6:$BH$469,43,FALSE)</f>
        <v>3</v>
      </c>
      <c r="L187" s="46">
        <f>VLOOKUP($H187,[1]EDA!$H$6:$BH$469,44,FALSE)</f>
        <v>6</v>
      </c>
      <c r="M187" s="46">
        <f>VLOOKUP($H187,[1]EDA!$H$6:$BH$469,45,FALSE)</f>
        <v>7</v>
      </c>
      <c r="N187" s="46">
        <f>VLOOKUP($H187,[1]EDA!$H$6:$BH$469,46,FALSE)</f>
        <v>7</v>
      </c>
      <c r="O187" s="46">
        <f>VLOOKUP($H187,[1]EDA!$H$6:$BH$469,47,FALSE)</f>
        <v>7</v>
      </c>
      <c r="P187" s="46">
        <f>VLOOKUP($H187,[1]EDA!$H$6:$BH$469,48,FALSE)</f>
        <v>0</v>
      </c>
      <c r="Q187" s="46">
        <f>VLOOKUP($H187,[1]EDA!$H$6:$BH$469,49,FALSE)</f>
        <v>0</v>
      </c>
      <c r="R187" s="46">
        <f>VLOOKUP($H187,[1]EDA!$H$6:$BH$469,50,FALSE)</f>
        <v>0</v>
      </c>
      <c r="S187" s="46">
        <f>VLOOKUP($H187,[1]EDA!$H$6:$BH$469,51,FALSE)</f>
        <v>0</v>
      </c>
      <c r="T187" s="46">
        <f>VLOOKUP($H187,[1]EDA!$H$6:$BH$469,52,FALSE)</f>
        <v>0</v>
      </c>
      <c r="U187" s="46">
        <f>VLOOKUP($H187,[1]EDA!$H$6:$BH$469,53,FALSE)</f>
        <v>0</v>
      </c>
      <c r="V187" s="14"/>
      <c r="W187" s="14">
        <f t="shared" si="20"/>
        <v>33</v>
      </c>
      <c r="X187" s="21">
        <f t="shared" si="21"/>
        <v>0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/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/>
      <c r="BA187" s="24">
        <f t="shared" si="24"/>
        <v>0</v>
      </c>
      <c r="BB187" s="21">
        <f t="shared" si="25"/>
        <v>0</v>
      </c>
      <c r="BC187" s="46">
        <f>VLOOKUP($H187,[4]IRA!$H$7:$CH$470,68,FALSE)</f>
        <v>7</v>
      </c>
      <c r="BD187" s="46">
        <f>VLOOKUP($H187,[4]IRA!$H$7:$CH$470,69,FALSE)</f>
        <v>11</v>
      </c>
      <c r="BE187" s="46">
        <f>VLOOKUP($H187,[4]IRA!$H$7:$CH$470,70,FALSE)</f>
        <v>8</v>
      </c>
      <c r="BF187" s="46">
        <f>VLOOKUP($H187,[4]IRA!$H$7:$CH$470,71,FALSE)</f>
        <v>6</v>
      </c>
      <c r="BG187" s="46">
        <f>VLOOKUP($H187,[4]IRA!$H$7:$CH$470,72,FALSE)</f>
        <v>21</v>
      </c>
      <c r="BH187" s="46">
        <f>VLOOKUP($H187,[4]IRA!$H$7:$CH$470,73,FALSE)</f>
        <v>13</v>
      </c>
      <c r="BI187" s="46">
        <f>VLOOKUP($H187,[4]IRA!$H$7:$CH$470,74,FALSE)</f>
        <v>0</v>
      </c>
      <c r="BJ187" s="46">
        <f>VLOOKUP($H187,[4]IRA!$H$7:$CH$470,75,FALSE)</f>
        <v>0</v>
      </c>
      <c r="BK187" s="46">
        <f>VLOOKUP($H187,[4]IRA!$H$7:$CH$470,76,FALSE)</f>
        <v>0</v>
      </c>
      <c r="BL187" s="46">
        <f>VLOOKUP($H187,[4]IRA!$H$7:$CH$470,77,FALSE)</f>
        <v>0</v>
      </c>
      <c r="BM187" s="46">
        <f>VLOOKUP($H187,[4]IRA!$H$7:$CH$470,78,FALSE)</f>
        <v>0</v>
      </c>
      <c r="BN187" s="46">
        <f>VLOOKUP($H187,[4]IRA!$H$7:$CH$470,79,FALSE)</f>
        <v>0</v>
      </c>
      <c r="BO187" s="14"/>
      <c r="BP187" s="14">
        <f t="shared" si="26"/>
        <v>66</v>
      </c>
      <c r="BQ187" s="21">
        <f t="shared" si="27"/>
        <v>0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199999999999999" x14ac:dyDescent="0.2">
      <c r="A188" s="18" t="s">
        <v>58</v>
      </c>
      <c r="B188" s="18" t="s">
        <v>97</v>
      </c>
      <c r="C188" s="46">
        <v>406</v>
      </c>
      <c r="D188" s="17" t="s">
        <v>542</v>
      </c>
      <c r="E188" s="17" t="s">
        <v>58</v>
      </c>
      <c r="F188" s="18" t="s">
        <v>59</v>
      </c>
      <c r="G188" s="18" t="s">
        <v>825</v>
      </c>
      <c r="H188" s="18">
        <v>185</v>
      </c>
      <c r="I188" s="18" t="s">
        <v>362</v>
      </c>
      <c r="J188" s="47">
        <f>VLOOKUP($H188,[1]EDA!$H$6:$BH$469,42,FALSE)</f>
        <v>6</v>
      </c>
      <c r="K188" s="46">
        <f>VLOOKUP($H188,[1]EDA!$H$6:$BH$469,43,FALSE)</f>
        <v>15</v>
      </c>
      <c r="L188" s="46">
        <f>VLOOKUP($H188,[1]EDA!$H$6:$BH$469,44,FALSE)</f>
        <v>8</v>
      </c>
      <c r="M188" s="46">
        <f>VLOOKUP($H188,[1]EDA!$H$6:$BH$469,45,FALSE)</f>
        <v>14</v>
      </c>
      <c r="N188" s="46">
        <f>VLOOKUP($H188,[1]EDA!$H$6:$BH$469,46,FALSE)</f>
        <v>10</v>
      </c>
      <c r="O188" s="46">
        <f>VLOOKUP($H188,[1]EDA!$H$6:$BH$469,47,FALSE)</f>
        <v>5</v>
      </c>
      <c r="P188" s="46">
        <f>VLOOKUP($H188,[1]EDA!$H$6:$BH$469,48,FALSE)</f>
        <v>0</v>
      </c>
      <c r="Q188" s="46">
        <f>VLOOKUP($H188,[1]EDA!$H$6:$BH$469,49,FALSE)</f>
        <v>0</v>
      </c>
      <c r="R188" s="46">
        <f>VLOOKUP($H188,[1]EDA!$H$6:$BH$469,50,FALSE)</f>
        <v>0</v>
      </c>
      <c r="S188" s="46">
        <f>VLOOKUP($H188,[1]EDA!$H$6:$BH$469,51,FALSE)</f>
        <v>0</v>
      </c>
      <c r="T188" s="46">
        <f>VLOOKUP($H188,[1]EDA!$H$6:$BH$469,52,FALSE)</f>
        <v>0</v>
      </c>
      <c r="U188" s="46">
        <f>VLOOKUP($H188,[1]EDA!$H$6:$BH$469,53,FALSE)</f>
        <v>0</v>
      </c>
      <c r="V188" s="14"/>
      <c r="W188" s="14">
        <f t="shared" si="20"/>
        <v>58</v>
      </c>
      <c r="X188" s="21">
        <f t="shared" si="21"/>
        <v>0</v>
      </c>
      <c r="Y188" s="46">
        <f>VLOOKUP($H188,[2]EDA!$H$6:$AU$469,29,FALSE)</f>
        <v>1</v>
      </c>
      <c r="Z188" s="46">
        <f>VLOOKUP($H188,[2]EDA!$H$6:$AU$469,30,FALSE)</f>
        <v>0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0</v>
      </c>
      <c r="AD188" s="46">
        <f>VLOOKUP($H188,[2]EDA!$H$6:$AU$469,34,FALSE)</f>
        <v>0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/>
      <c r="AL188" s="49">
        <f t="shared" si="22"/>
        <v>1</v>
      </c>
      <c r="AM188" s="21">
        <f t="shared" si="23"/>
        <v>0</v>
      </c>
      <c r="AN188" s="46">
        <f>VLOOKUP($H188,[3]IRA!$H$6:$BH$469,42,FALSE)</f>
        <v>2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16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0</v>
      </c>
      <c r="AU188" s="46">
        <f>VLOOKUP($H188,[3]IRA!$H$6:$BH$469,49,FALSE)</f>
        <v>0</v>
      </c>
      <c r="AV188" s="46">
        <f>VLOOKUP($H188,[3]IRA!$H$6:$BH$469,50,FALSE)</f>
        <v>0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/>
      <c r="BA188" s="24">
        <f t="shared" si="24"/>
        <v>18</v>
      </c>
      <c r="BB188" s="21">
        <f t="shared" si="25"/>
        <v>0</v>
      </c>
      <c r="BC188" s="46">
        <f>VLOOKUP($H188,[4]IRA!$H$7:$CH$470,68,FALSE)</f>
        <v>16</v>
      </c>
      <c r="BD188" s="46">
        <f>VLOOKUP($H188,[4]IRA!$H$7:$CH$470,69,FALSE)</f>
        <v>21</v>
      </c>
      <c r="BE188" s="46">
        <f>VLOOKUP($H188,[4]IRA!$H$7:$CH$470,70,FALSE)</f>
        <v>12</v>
      </c>
      <c r="BF188" s="46">
        <f>VLOOKUP($H188,[4]IRA!$H$7:$CH$470,71,FALSE)</f>
        <v>72</v>
      </c>
      <c r="BG188" s="46">
        <f>VLOOKUP($H188,[4]IRA!$H$7:$CH$470,72,FALSE)</f>
        <v>54</v>
      </c>
      <c r="BH188" s="46">
        <f>VLOOKUP($H188,[4]IRA!$H$7:$CH$470,73,FALSE)</f>
        <v>9</v>
      </c>
      <c r="BI188" s="46">
        <f>VLOOKUP($H188,[4]IRA!$H$7:$CH$470,74,FALSE)</f>
        <v>0</v>
      </c>
      <c r="BJ188" s="46">
        <f>VLOOKUP($H188,[4]IRA!$H$7:$CH$470,75,FALSE)</f>
        <v>0</v>
      </c>
      <c r="BK188" s="46">
        <f>VLOOKUP($H188,[4]IRA!$H$7:$CH$470,76,FALSE)</f>
        <v>0</v>
      </c>
      <c r="BL188" s="46">
        <f>VLOOKUP($H188,[4]IRA!$H$7:$CH$470,77,FALSE)</f>
        <v>0</v>
      </c>
      <c r="BM188" s="46">
        <f>VLOOKUP($H188,[4]IRA!$H$7:$CH$470,78,FALSE)</f>
        <v>0</v>
      </c>
      <c r="BN188" s="46">
        <f>VLOOKUP($H188,[4]IRA!$H$7:$CH$470,79,FALSE)</f>
        <v>0</v>
      </c>
      <c r="BO188" s="14"/>
      <c r="BP188" s="14">
        <f t="shared" si="26"/>
        <v>184</v>
      </c>
      <c r="BQ188" s="21">
        <f t="shared" si="27"/>
        <v>0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199999999999999" x14ac:dyDescent="0.2">
      <c r="A189" s="18" t="s">
        <v>434</v>
      </c>
      <c r="B189" s="18" t="s">
        <v>22</v>
      </c>
      <c r="C189" s="46">
        <v>401</v>
      </c>
      <c r="D189" s="17" t="s">
        <v>377</v>
      </c>
      <c r="E189" s="17" t="s">
        <v>434</v>
      </c>
      <c r="F189" s="18" t="s">
        <v>22</v>
      </c>
      <c r="G189" s="18" t="s">
        <v>832</v>
      </c>
      <c r="H189" s="18">
        <v>186</v>
      </c>
      <c r="I189" s="18" t="s">
        <v>25</v>
      </c>
      <c r="J189" s="47">
        <f>VLOOKUP($H189,[1]EDA!$H$6:$BH$469,42,FALSE)</f>
        <v>14</v>
      </c>
      <c r="K189" s="46">
        <f>VLOOKUP($H189,[1]EDA!$H$6:$BH$469,43,FALSE)</f>
        <v>2</v>
      </c>
      <c r="L189" s="46">
        <f>VLOOKUP($H189,[1]EDA!$H$6:$BH$469,44,FALSE)</f>
        <v>10</v>
      </c>
      <c r="M189" s="46">
        <f>VLOOKUP($H189,[1]EDA!$H$6:$BH$469,45,FALSE)</f>
        <v>10</v>
      </c>
      <c r="N189" s="46">
        <f>VLOOKUP($H189,[1]EDA!$H$6:$BH$469,46,FALSE)</f>
        <v>8</v>
      </c>
      <c r="O189" s="46">
        <f>VLOOKUP($H189,[1]EDA!$H$6:$BH$469,47,FALSE)</f>
        <v>0</v>
      </c>
      <c r="P189" s="46">
        <f>VLOOKUP($H189,[1]EDA!$H$6:$BH$469,48,FALSE)</f>
        <v>0</v>
      </c>
      <c r="Q189" s="46">
        <f>VLOOKUP($H189,[1]EDA!$H$6:$BH$469,49,FALSE)</f>
        <v>0</v>
      </c>
      <c r="R189" s="46">
        <f>VLOOKUP($H189,[1]EDA!$H$6:$BH$469,50,FALSE)</f>
        <v>0</v>
      </c>
      <c r="S189" s="46">
        <f>VLOOKUP($H189,[1]EDA!$H$6:$BH$469,51,FALSE)</f>
        <v>0</v>
      </c>
      <c r="T189" s="46">
        <f>VLOOKUP($H189,[1]EDA!$H$6:$BH$469,52,FALSE)</f>
        <v>0</v>
      </c>
      <c r="U189" s="46">
        <f>VLOOKUP($H189,[1]EDA!$H$6:$BH$469,53,FALSE)</f>
        <v>0</v>
      </c>
      <c r="V189" s="14"/>
      <c r="W189" s="14">
        <f t="shared" si="20"/>
        <v>44</v>
      </c>
      <c r="X189" s="21">
        <f t="shared" si="21"/>
        <v>0</v>
      </c>
      <c r="Y189" s="46">
        <f>VLOOKUP($H189,[2]EDA!$H$6:$AU$469,29,FALSE)</f>
        <v>6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4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0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/>
      <c r="AL189" s="49">
        <f t="shared" si="22"/>
        <v>10</v>
      </c>
      <c r="AM189" s="21">
        <f t="shared" si="23"/>
        <v>0</v>
      </c>
      <c r="AN189" s="46">
        <f>VLOOKUP($H189,[3]IRA!$H$6:$BH$469,42,FALSE)</f>
        <v>8</v>
      </c>
      <c r="AO189" s="46">
        <f>VLOOKUP($H189,[3]IRA!$H$6:$BH$469,43,FALSE)</f>
        <v>0</v>
      </c>
      <c r="AP189" s="46">
        <f>VLOOKUP($H189,[3]IRA!$H$6:$BH$469,44,FALSE)</f>
        <v>1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0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/>
      <c r="BA189" s="24">
        <f t="shared" si="24"/>
        <v>9</v>
      </c>
      <c r="BB189" s="21">
        <f t="shared" si="25"/>
        <v>0</v>
      </c>
      <c r="BC189" s="46">
        <f>VLOOKUP($H189,[4]IRA!$H$7:$CH$470,68,FALSE)</f>
        <v>7</v>
      </c>
      <c r="BD189" s="46">
        <f>VLOOKUP($H189,[4]IRA!$H$7:$CH$470,69,FALSE)</f>
        <v>1</v>
      </c>
      <c r="BE189" s="46">
        <f>VLOOKUP($H189,[4]IRA!$H$7:$CH$470,70,FALSE)</f>
        <v>7</v>
      </c>
      <c r="BF189" s="46">
        <f>VLOOKUP($H189,[4]IRA!$H$7:$CH$470,71,FALSE)</f>
        <v>9</v>
      </c>
      <c r="BG189" s="46">
        <f>VLOOKUP($H189,[4]IRA!$H$7:$CH$470,72,FALSE)</f>
        <v>14</v>
      </c>
      <c r="BH189" s="46">
        <f>VLOOKUP($H189,[4]IRA!$H$7:$CH$470,73,FALSE)</f>
        <v>0</v>
      </c>
      <c r="BI189" s="46">
        <f>VLOOKUP($H189,[4]IRA!$H$7:$CH$470,74,FALSE)</f>
        <v>0</v>
      </c>
      <c r="BJ189" s="46">
        <f>VLOOKUP($H189,[4]IRA!$H$7:$CH$470,75,FALSE)</f>
        <v>0</v>
      </c>
      <c r="BK189" s="46">
        <f>VLOOKUP($H189,[4]IRA!$H$7:$CH$470,76,FALSE)</f>
        <v>0</v>
      </c>
      <c r="BL189" s="46">
        <f>VLOOKUP($H189,[4]IRA!$H$7:$CH$470,77,FALSE)</f>
        <v>0</v>
      </c>
      <c r="BM189" s="46">
        <f>VLOOKUP($H189,[4]IRA!$H$7:$CH$470,78,FALSE)</f>
        <v>0</v>
      </c>
      <c r="BN189" s="46">
        <f>VLOOKUP($H189,[4]IRA!$H$7:$CH$470,79,FALSE)</f>
        <v>0</v>
      </c>
      <c r="BO189" s="14"/>
      <c r="BP189" s="14">
        <f t="shared" si="26"/>
        <v>38</v>
      </c>
      <c r="BQ189" s="21">
        <f t="shared" si="27"/>
        <v>0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199999999999999" x14ac:dyDescent="0.2">
      <c r="A190" s="18" t="s">
        <v>434</v>
      </c>
      <c r="B190" s="18" t="s">
        <v>22</v>
      </c>
      <c r="C190" s="46">
        <v>401</v>
      </c>
      <c r="D190" s="17" t="s">
        <v>377</v>
      </c>
      <c r="E190" s="17" t="s">
        <v>434</v>
      </c>
      <c r="F190" s="18" t="s">
        <v>22</v>
      </c>
      <c r="G190" s="18" t="s">
        <v>836</v>
      </c>
      <c r="H190" s="18">
        <v>187</v>
      </c>
      <c r="I190" s="18" t="s">
        <v>29</v>
      </c>
      <c r="J190" s="47">
        <f>VLOOKUP($H190,[1]EDA!$H$6:$BH$469,42,FALSE)</f>
        <v>4</v>
      </c>
      <c r="K190" s="46">
        <f>VLOOKUP($H190,[1]EDA!$H$6:$BH$469,43,FALSE)</f>
        <v>7</v>
      </c>
      <c r="L190" s="46">
        <f>VLOOKUP($H190,[1]EDA!$H$6:$BH$469,44,FALSE)</f>
        <v>9</v>
      </c>
      <c r="M190" s="46">
        <f>VLOOKUP($H190,[1]EDA!$H$6:$BH$469,45,FALSE)</f>
        <v>5</v>
      </c>
      <c r="N190" s="46">
        <f>VLOOKUP($H190,[1]EDA!$H$6:$BH$469,46,FALSE)</f>
        <v>13</v>
      </c>
      <c r="O190" s="46">
        <f>VLOOKUP($H190,[1]EDA!$H$6:$BH$469,47,FALSE)</f>
        <v>4</v>
      </c>
      <c r="P190" s="46">
        <f>VLOOKUP($H190,[1]EDA!$H$6:$BH$469,48,FALSE)</f>
        <v>0</v>
      </c>
      <c r="Q190" s="46">
        <f>VLOOKUP($H190,[1]EDA!$H$6:$BH$469,49,FALSE)</f>
        <v>0</v>
      </c>
      <c r="R190" s="46">
        <f>VLOOKUP($H190,[1]EDA!$H$6:$BH$469,50,FALSE)</f>
        <v>0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/>
      <c r="W190" s="14">
        <f t="shared" si="20"/>
        <v>42</v>
      </c>
      <c r="X190" s="21">
        <f t="shared" si="21"/>
        <v>0</v>
      </c>
      <c r="Y190" s="46">
        <f>VLOOKUP($H190,[2]EDA!$H$6:$AU$469,29,FALSE)</f>
        <v>0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/>
      <c r="AL190" s="49">
        <f t="shared" si="22"/>
        <v>0</v>
      </c>
      <c r="AM190" s="21">
        <f t="shared" si="23"/>
        <v>0</v>
      </c>
      <c r="AN190" s="46">
        <f>VLOOKUP($H190,[3]IRA!$H$6:$BH$469,42,FALSE)</f>
        <v>0</v>
      </c>
      <c r="AO190" s="46">
        <f>VLOOKUP($H190,[3]IRA!$H$6:$BH$469,43,FALSE)</f>
        <v>1</v>
      </c>
      <c r="AP190" s="46">
        <f>VLOOKUP($H190,[3]IRA!$H$6:$BH$469,44,FALSE)</f>
        <v>2</v>
      </c>
      <c r="AQ190" s="46">
        <f>VLOOKUP($H190,[3]IRA!$H$6:$BH$469,45,FALSE)</f>
        <v>0</v>
      </c>
      <c r="AR190" s="46">
        <f>VLOOKUP($H190,[3]IRA!$H$6:$BH$469,46,FALSE)</f>
        <v>1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/>
      <c r="BA190" s="24">
        <f t="shared" si="24"/>
        <v>4</v>
      </c>
      <c r="BB190" s="21">
        <f t="shared" si="25"/>
        <v>0</v>
      </c>
      <c r="BC190" s="46">
        <f>VLOOKUP($H190,[4]IRA!$H$7:$CH$470,68,FALSE)</f>
        <v>1</v>
      </c>
      <c r="BD190" s="46">
        <f>VLOOKUP($H190,[4]IRA!$H$7:$CH$470,69,FALSE)</f>
        <v>2</v>
      </c>
      <c r="BE190" s="46">
        <f>VLOOKUP($H190,[4]IRA!$H$7:$CH$470,70,FALSE)</f>
        <v>19</v>
      </c>
      <c r="BF190" s="46">
        <f>VLOOKUP($H190,[4]IRA!$H$7:$CH$470,71,FALSE)</f>
        <v>26</v>
      </c>
      <c r="BG190" s="46">
        <f>VLOOKUP($H190,[4]IRA!$H$7:$CH$470,72,FALSE)</f>
        <v>46</v>
      </c>
      <c r="BH190" s="46">
        <f>VLOOKUP($H190,[4]IRA!$H$7:$CH$470,73,FALSE)</f>
        <v>24</v>
      </c>
      <c r="BI190" s="46">
        <f>VLOOKUP($H190,[4]IRA!$H$7:$CH$470,74,FALSE)</f>
        <v>0</v>
      </c>
      <c r="BJ190" s="46">
        <f>VLOOKUP($H190,[4]IRA!$H$7:$CH$470,75,FALSE)</f>
        <v>0</v>
      </c>
      <c r="BK190" s="46">
        <f>VLOOKUP($H190,[4]IRA!$H$7:$CH$470,76,FALSE)</f>
        <v>0</v>
      </c>
      <c r="BL190" s="46">
        <f>VLOOKUP($H190,[4]IRA!$H$7:$CH$470,77,FALSE)</f>
        <v>0</v>
      </c>
      <c r="BM190" s="46">
        <f>VLOOKUP($H190,[4]IRA!$H$7:$CH$470,78,FALSE)</f>
        <v>0</v>
      </c>
      <c r="BN190" s="46">
        <f>VLOOKUP($H190,[4]IRA!$H$7:$CH$470,79,FALSE)</f>
        <v>0</v>
      </c>
      <c r="BO190" s="14"/>
      <c r="BP190" s="14">
        <f t="shared" si="26"/>
        <v>118</v>
      </c>
      <c r="BQ190" s="21">
        <f t="shared" si="27"/>
        <v>0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199999999999999" x14ac:dyDescent="0.2">
      <c r="A191" s="18" t="s">
        <v>434</v>
      </c>
      <c r="B191" s="18" t="s">
        <v>22</v>
      </c>
      <c r="C191" s="46">
        <v>401</v>
      </c>
      <c r="D191" s="17" t="s">
        <v>377</v>
      </c>
      <c r="E191" s="17" t="s">
        <v>434</v>
      </c>
      <c r="F191" s="18" t="s">
        <v>22</v>
      </c>
      <c r="G191" s="18" t="s">
        <v>824</v>
      </c>
      <c r="H191" s="18">
        <v>188</v>
      </c>
      <c r="I191" s="18" t="s">
        <v>840</v>
      </c>
      <c r="J191" s="47">
        <f>VLOOKUP($H191,[1]EDA!$H$6:$BH$469,42,FALSE)</f>
        <v>3</v>
      </c>
      <c r="K191" s="46">
        <f>VLOOKUP($H191,[1]EDA!$H$6:$BH$469,43,FALSE)</f>
        <v>5</v>
      </c>
      <c r="L191" s="46">
        <f>VLOOKUP($H191,[1]EDA!$H$6:$BH$469,44,FALSE)</f>
        <v>2</v>
      </c>
      <c r="M191" s="46">
        <f>VLOOKUP($H191,[1]EDA!$H$6:$BH$469,45,FALSE)</f>
        <v>0</v>
      </c>
      <c r="N191" s="46">
        <f>VLOOKUP($H191,[1]EDA!$H$6:$BH$469,46,FALSE)</f>
        <v>0</v>
      </c>
      <c r="O191" s="46">
        <f>VLOOKUP($H191,[1]EDA!$H$6:$BH$469,47,FALSE)</f>
        <v>0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0</v>
      </c>
      <c r="T191" s="46">
        <f>VLOOKUP($H191,[1]EDA!$H$6:$BH$469,52,FALSE)</f>
        <v>0</v>
      </c>
      <c r="U191" s="46">
        <f>VLOOKUP($H191,[1]EDA!$H$6:$BH$469,53,FALSE)</f>
        <v>0</v>
      </c>
      <c r="V191" s="14"/>
      <c r="W191" s="14">
        <f t="shared" si="20"/>
        <v>10</v>
      </c>
      <c r="X191" s="21">
        <f t="shared" si="21"/>
        <v>0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/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/>
      <c r="BA191" s="24">
        <f t="shared" si="24"/>
        <v>0</v>
      </c>
      <c r="BB191" s="21">
        <f t="shared" si="25"/>
        <v>0</v>
      </c>
      <c r="BC191" s="46">
        <f>VLOOKUP($H191,[4]IRA!$H$7:$CH$470,68,FALSE)</f>
        <v>2</v>
      </c>
      <c r="BD191" s="46">
        <f>VLOOKUP($H191,[4]IRA!$H$7:$CH$470,69,FALSE)</f>
        <v>3</v>
      </c>
      <c r="BE191" s="46">
        <f>VLOOKUP($H191,[4]IRA!$H$7:$CH$470,70,FALSE)</f>
        <v>3</v>
      </c>
      <c r="BF191" s="46">
        <f>VLOOKUP($H191,[4]IRA!$H$7:$CH$470,71,FALSE)</f>
        <v>0</v>
      </c>
      <c r="BG191" s="46">
        <f>VLOOKUP($H191,[4]IRA!$H$7:$CH$470,72,FALSE)</f>
        <v>0</v>
      </c>
      <c r="BH191" s="46">
        <f>VLOOKUP($H191,[4]IRA!$H$7:$CH$470,73,FALSE)</f>
        <v>0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0</v>
      </c>
      <c r="BM191" s="46">
        <f>VLOOKUP($H191,[4]IRA!$H$7:$CH$470,78,FALSE)</f>
        <v>0</v>
      </c>
      <c r="BN191" s="46">
        <f>VLOOKUP($H191,[4]IRA!$H$7:$CH$470,79,FALSE)</f>
        <v>0</v>
      </c>
      <c r="BO191" s="14"/>
      <c r="BP191" s="14">
        <f t="shared" si="26"/>
        <v>8</v>
      </c>
      <c r="BQ191" s="21">
        <f t="shared" si="27"/>
        <v>0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199999999999999" x14ac:dyDescent="0.2">
      <c r="A192" s="18" t="s">
        <v>434</v>
      </c>
      <c r="B192" s="18" t="s">
        <v>22</v>
      </c>
      <c r="C192" s="46">
        <v>401</v>
      </c>
      <c r="D192" s="17" t="s">
        <v>377</v>
      </c>
      <c r="E192" s="17" t="s">
        <v>434</v>
      </c>
      <c r="F192" s="18" t="s">
        <v>22</v>
      </c>
      <c r="G192" s="18" t="s">
        <v>824</v>
      </c>
      <c r="H192" s="18">
        <v>189</v>
      </c>
      <c r="I192" s="18" t="s">
        <v>23</v>
      </c>
      <c r="J192" s="47">
        <f>VLOOKUP($H192,[1]EDA!$H$6:$BH$469,42,FALSE)</f>
        <v>0</v>
      </c>
      <c r="K192" s="46">
        <f>VLOOKUP($H192,[1]EDA!$H$6:$BH$469,43,FALSE)</f>
        <v>1</v>
      </c>
      <c r="L192" s="46">
        <f>VLOOKUP($H192,[1]EDA!$H$6:$BH$469,44,FALSE)</f>
        <v>4</v>
      </c>
      <c r="M192" s="46">
        <f>VLOOKUP($H192,[1]EDA!$H$6:$BH$469,45,FALSE)</f>
        <v>6</v>
      </c>
      <c r="N192" s="46">
        <f>VLOOKUP($H192,[1]EDA!$H$6:$BH$469,46,FALSE)</f>
        <v>0</v>
      </c>
      <c r="O192" s="46">
        <f>VLOOKUP($H192,[1]EDA!$H$6:$BH$469,47,FALSE)</f>
        <v>0</v>
      </c>
      <c r="P192" s="46">
        <f>VLOOKUP($H192,[1]EDA!$H$6:$BH$469,48,FALSE)</f>
        <v>0</v>
      </c>
      <c r="Q192" s="46">
        <f>VLOOKUP($H192,[1]EDA!$H$6:$BH$469,49,FALSE)</f>
        <v>0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0</v>
      </c>
      <c r="U192" s="46">
        <f>VLOOKUP($H192,[1]EDA!$H$6:$BH$469,53,FALSE)</f>
        <v>0</v>
      </c>
      <c r="V192" s="14"/>
      <c r="W192" s="14">
        <f t="shared" si="20"/>
        <v>11</v>
      </c>
      <c r="X192" s="21">
        <f t="shared" si="21"/>
        <v>0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/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/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3</v>
      </c>
      <c r="BF192" s="46">
        <f>VLOOKUP($H192,[4]IRA!$H$7:$CH$470,71,FALSE)</f>
        <v>5</v>
      </c>
      <c r="BG192" s="46">
        <f>VLOOKUP($H192,[4]IRA!$H$7:$CH$470,72,FALSE)</f>
        <v>0</v>
      </c>
      <c r="BH192" s="46">
        <f>VLOOKUP($H192,[4]IRA!$H$7:$CH$470,73,FALSE)</f>
        <v>0</v>
      </c>
      <c r="BI192" s="46">
        <f>VLOOKUP($H192,[4]IRA!$H$7:$CH$470,74,FALSE)</f>
        <v>0</v>
      </c>
      <c r="BJ192" s="46">
        <f>VLOOKUP($H192,[4]IRA!$H$7:$CH$470,75,FALSE)</f>
        <v>0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0</v>
      </c>
      <c r="BN192" s="46">
        <f>VLOOKUP($H192,[4]IRA!$H$7:$CH$470,79,FALSE)</f>
        <v>0</v>
      </c>
      <c r="BO192" s="14"/>
      <c r="BP192" s="14">
        <f t="shared" si="26"/>
        <v>8</v>
      </c>
      <c r="BQ192" s="21">
        <f t="shared" si="27"/>
        <v>0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199999999999999" x14ac:dyDescent="0.2">
      <c r="A193" s="18" t="s">
        <v>434</v>
      </c>
      <c r="B193" s="18" t="s">
        <v>22</v>
      </c>
      <c r="C193" s="46">
        <v>401</v>
      </c>
      <c r="D193" s="17" t="s">
        <v>377</v>
      </c>
      <c r="E193" s="17" t="s">
        <v>434</v>
      </c>
      <c r="F193" s="18" t="s">
        <v>22</v>
      </c>
      <c r="G193" s="18" t="s">
        <v>824</v>
      </c>
      <c r="H193" s="18">
        <v>190</v>
      </c>
      <c r="I193" s="18" t="s">
        <v>841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0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/>
      <c r="W193" s="14">
        <f t="shared" si="20"/>
        <v>0</v>
      </c>
      <c r="X193" s="21">
        <f t="shared" si="21"/>
        <v>0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/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/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/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199999999999999" x14ac:dyDescent="0.2">
      <c r="A194" s="18" t="s">
        <v>434</v>
      </c>
      <c r="B194" s="18" t="s">
        <v>109</v>
      </c>
      <c r="C194" s="46">
        <v>401</v>
      </c>
      <c r="D194" s="17" t="s">
        <v>377</v>
      </c>
      <c r="E194" s="17" t="s">
        <v>434</v>
      </c>
      <c r="F194" s="18" t="s">
        <v>109</v>
      </c>
      <c r="G194" s="18" t="s">
        <v>823</v>
      </c>
      <c r="H194" s="18">
        <v>191</v>
      </c>
      <c r="I194" s="18" t="s">
        <v>110</v>
      </c>
      <c r="J194" s="47">
        <f>VLOOKUP($H194,[1]EDA!$H$6:$BH$469,42,FALSE)</f>
        <v>12</v>
      </c>
      <c r="K194" s="46">
        <f>VLOOKUP($H194,[1]EDA!$H$6:$BH$469,43,FALSE)</f>
        <v>2</v>
      </c>
      <c r="L194" s="46">
        <f>VLOOKUP($H194,[1]EDA!$H$6:$BH$469,44,FALSE)</f>
        <v>7</v>
      </c>
      <c r="M194" s="46">
        <f>VLOOKUP($H194,[1]EDA!$H$6:$BH$469,45,FALSE)</f>
        <v>13</v>
      </c>
      <c r="N194" s="46">
        <f>VLOOKUP($H194,[1]EDA!$H$6:$BH$469,46,FALSE)</f>
        <v>3</v>
      </c>
      <c r="O194" s="46">
        <f>VLOOKUP($H194,[1]EDA!$H$6:$BH$469,47,FALSE)</f>
        <v>10</v>
      </c>
      <c r="P194" s="46">
        <f>VLOOKUP($H194,[1]EDA!$H$6:$BH$469,48,FALSE)</f>
        <v>0</v>
      </c>
      <c r="Q194" s="46">
        <f>VLOOKUP($H194,[1]EDA!$H$6:$BH$469,49,FALSE)</f>
        <v>0</v>
      </c>
      <c r="R194" s="46">
        <f>VLOOKUP($H194,[1]EDA!$H$6:$BH$469,50,FALSE)</f>
        <v>0</v>
      </c>
      <c r="S194" s="46">
        <f>VLOOKUP($H194,[1]EDA!$H$6:$BH$469,51,FALSE)</f>
        <v>0</v>
      </c>
      <c r="T194" s="46">
        <f>VLOOKUP($H194,[1]EDA!$H$6:$BH$469,52,FALSE)</f>
        <v>0</v>
      </c>
      <c r="U194" s="46">
        <f>VLOOKUP($H194,[1]EDA!$H$6:$BH$469,53,FALSE)</f>
        <v>0</v>
      </c>
      <c r="V194" s="14"/>
      <c r="W194" s="14">
        <f t="shared" si="20"/>
        <v>47</v>
      </c>
      <c r="X194" s="21">
        <f t="shared" si="21"/>
        <v>0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0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/>
      <c r="AL194" s="49">
        <f t="shared" si="22"/>
        <v>0</v>
      </c>
      <c r="AM194" s="21">
        <f t="shared" si="23"/>
        <v>0</v>
      </c>
      <c r="AN194" s="46">
        <f>VLOOKUP($H194,[3]IRA!$H$6:$BH$469,42,FALSE)</f>
        <v>18</v>
      </c>
      <c r="AO194" s="46">
        <f>VLOOKUP($H194,[3]IRA!$H$6:$BH$469,43,FALSE)</f>
        <v>2</v>
      </c>
      <c r="AP194" s="46">
        <f>VLOOKUP($H194,[3]IRA!$H$6:$BH$469,44,FALSE)</f>
        <v>3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0</v>
      </c>
      <c r="AZ194" s="24"/>
      <c r="BA194" s="24">
        <f t="shared" si="24"/>
        <v>23</v>
      </c>
      <c r="BB194" s="21">
        <f t="shared" si="25"/>
        <v>0</v>
      </c>
      <c r="BC194" s="46">
        <f>VLOOKUP($H194,[4]IRA!$H$7:$CH$470,68,FALSE)</f>
        <v>37</v>
      </c>
      <c r="BD194" s="46">
        <f>VLOOKUP($H194,[4]IRA!$H$7:$CH$470,69,FALSE)</f>
        <v>15</v>
      </c>
      <c r="BE194" s="46">
        <f>VLOOKUP($H194,[4]IRA!$H$7:$CH$470,70,FALSE)</f>
        <v>75</v>
      </c>
      <c r="BF194" s="46">
        <f>VLOOKUP($H194,[4]IRA!$H$7:$CH$470,71,FALSE)</f>
        <v>42</v>
      </c>
      <c r="BG194" s="46">
        <f>VLOOKUP($H194,[4]IRA!$H$7:$CH$470,72,FALSE)</f>
        <v>14</v>
      </c>
      <c r="BH194" s="46">
        <f>VLOOKUP($H194,[4]IRA!$H$7:$CH$470,73,FALSE)</f>
        <v>28</v>
      </c>
      <c r="BI194" s="46">
        <f>VLOOKUP($H194,[4]IRA!$H$7:$CH$470,74,FALSE)</f>
        <v>0</v>
      </c>
      <c r="BJ194" s="46">
        <f>VLOOKUP($H194,[4]IRA!$H$7:$CH$470,75,FALSE)</f>
        <v>0</v>
      </c>
      <c r="BK194" s="46">
        <f>VLOOKUP($H194,[4]IRA!$H$7:$CH$470,76,FALSE)</f>
        <v>0</v>
      </c>
      <c r="BL194" s="46">
        <f>VLOOKUP($H194,[4]IRA!$H$7:$CH$470,77,FALSE)</f>
        <v>0</v>
      </c>
      <c r="BM194" s="46">
        <f>VLOOKUP($H194,[4]IRA!$H$7:$CH$470,78,FALSE)</f>
        <v>0</v>
      </c>
      <c r="BN194" s="46">
        <f>VLOOKUP($H194,[4]IRA!$H$7:$CH$470,79,FALSE)</f>
        <v>0</v>
      </c>
      <c r="BO194" s="14"/>
      <c r="BP194" s="14">
        <f t="shared" si="26"/>
        <v>211</v>
      </c>
      <c r="BQ194" s="21">
        <f t="shared" si="27"/>
        <v>0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199999999999999" x14ac:dyDescent="0.2">
      <c r="A195" s="18" t="s">
        <v>434</v>
      </c>
      <c r="B195" s="18" t="s">
        <v>109</v>
      </c>
      <c r="C195" s="46">
        <v>401</v>
      </c>
      <c r="D195" s="17" t="s">
        <v>377</v>
      </c>
      <c r="E195" s="17" t="s">
        <v>434</v>
      </c>
      <c r="F195" s="18" t="s">
        <v>109</v>
      </c>
      <c r="G195" s="18" t="s">
        <v>824</v>
      </c>
      <c r="H195" s="18">
        <v>192</v>
      </c>
      <c r="I195" s="18" t="s">
        <v>112</v>
      </c>
      <c r="J195" s="47">
        <f>VLOOKUP($H195,[1]EDA!$H$6:$BH$469,42,FALSE)</f>
        <v>3</v>
      </c>
      <c r="K195" s="46">
        <f>VLOOKUP($H195,[1]EDA!$H$6:$BH$469,43,FALSE)</f>
        <v>1</v>
      </c>
      <c r="L195" s="46">
        <f>VLOOKUP($H195,[1]EDA!$H$6:$BH$469,44,FALSE)</f>
        <v>6</v>
      </c>
      <c r="M195" s="46">
        <f>VLOOKUP($H195,[1]EDA!$H$6:$BH$469,45,FALSE)</f>
        <v>8</v>
      </c>
      <c r="N195" s="46">
        <f>VLOOKUP($H195,[1]EDA!$H$6:$BH$469,46,FALSE)</f>
        <v>3</v>
      </c>
      <c r="O195" s="46">
        <f>VLOOKUP($H195,[1]EDA!$H$6:$BH$469,47,FALSE)</f>
        <v>3</v>
      </c>
      <c r="P195" s="46">
        <f>VLOOKUP($H195,[1]EDA!$H$6:$BH$469,48,FALSE)</f>
        <v>0</v>
      </c>
      <c r="Q195" s="46">
        <f>VLOOKUP($H195,[1]EDA!$H$6:$BH$469,49,FALSE)</f>
        <v>0</v>
      </c>
      <c r="R195" s="46">
        <f>VLOOKUP($H195,[1]EDA!$H$6:$BH$469,50,FALSE)</f>
        <v>0</v>
      </c>
      <c r="S195" s="46">
        <f>VLOOKUP($H195,[1]EDA!$H$6:$BH$469,51,FALSE)</f>
        <v>0</v>
      </c>
      <c r="T195" s="46">
        <f>VLOOKUP($H195,[1]EDA!$H$6:$BH$469,52,FALSE)</f>
        <v>0</v>
      </c>
      <c r="U195" s="46">
        <f>VLOOKUP($H195,[1]EDA!$H$6:$BH$469,53,FALSE)</f>
        <v>0</v>
      </c>
      <c r="V195" s="14"/>
      <c r="W195" s="14">
        <f t="shared" si="20"/>
        <v>24</v>
      </c>
      <c r="X195" s="21">
        <f t="shared" si="21"/>
        <v>0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/>
      <c r="AL195" s="49">
        <f t="shared" si="22"/>
        <v>0</v>
      </c>
      <c r="AM195" s="21">
        <f t="shared" si="23"/>
        <v>0</v>
      </c>
      <c r="AN195" s="46">
        <f>VLOOKUP($H195,[3]IRA!$H$6:$BH$469,42,FALSE)</f>
        <v>9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2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/>
      <c r="BA195" s="24">
        <f t="shared" si="24"/>
        <v>11</v>
      </c>
      <c r="BB195" s="21">
        <f t="shared" si="25"/>
        <v>0</v>
      </c>
      <c r="BC195" s="46">
        <f>VLOOKUP($H195,[4]IRA!$H$7:$CH$470,68,FALSE)</f>
        <v>12</v>
      </c>
      <c r="BD195" s="46">
        <f>VLOOKUP($H195,[4]IRA!$H$7:$CH$470,69,FALSE)</f>
        <v>0</v>
      </c>
      <c r="BE195" s="46">
        <f>VLOOKUP($H195,[4]IRA!$H$7:$CH$470,70,FALSE)</f>
        <v>1</v>
      </c>
      <c r="BF195" s="46">
        <f>VLOOKUP($H195,[4]IRA!$H$7:$CH$470,71,FALSE)</f>
        <v>11</v>
      </c>
      <c r="BG195" s="46">
        <f>VLOOKUP($H195,[4]IRA!$H$7:$CH$470,72,FALSE)</f>
        <v>8</v>
      </c>
      <c r="BH195" s="46">
        <f>VLOOKUP($H195,[4]IRA!$H$7:$CH$470,73,FALSE)</f>
        <v>1</v>
      </c>
      <c r="BI195" s="46">
        <f>VLOOKUP($H195,[4]IRA!$H$7:$CH$470,74,FALSE)</f>
        <v>0</v>
      </c>
      <c r="BJ195" s="46">
        <f>VLOOKUP($H195,[4]IRA!$H$7:$CH$470,75,FALSE)</f>
        <v>0</v>
      </c>
      <c r="BK195" s="46">
        <f>VLOOKUP($H195,[4]IRA!$H$7:$CH$470,76,FALSE)</f>
        <v>0</v>
      </c>
      <c r="BL195" s="46">
        <f>VLOOKUP($H195,[4]IRA!$H$7:$CH$470,77,FALSE)</f>
        <v>0</v>
      </c>
      <c r="BM195" s="46">
        <f>VLOOKUP($H195,[4]IRA!$H$7:$CH$470,78,FALSE)</f>
        <v>0</v>
      </c>
      <c r="BN195" s="46">
        <f>VLOOKUP($H195,[4]IRA!$H$7:$CH$470,79,FALSE)</f>
        <v>0</v>
      </c>
      <c r="BO195" s="14"/>
      <c r="BP195" s="14">
        <f t="shared" si="26"/>
        <v>33</v>
      </c>
      <c r="BQ195" s="21">
        <f t="shared" si="27"/>
        <v>0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199999999999999" x14ac:dyDescent="0.2">
      <c r="A196" s="18" t="s">
        <v>434</v>
      </c>
      <c r="B196" s="18" t="s">
        <v>115</v>
      </c>
      <c r="C196" s="46">
        <v>401</v>
      </c>
      <c r="D196" s="17" t="s">
        <v>377</v>
      </c>
      <c r="E196" s="17" t="s">
        <v>434</v>
      </c>
      <c r="F196" s="18" t="s">
        <v>115</v>
      </c>
      <c r="G196" s="18" t="s">
        <v>836</v>
      </c>
      <c r="H196" s="18">
        <v>193</v>
      </c>
      <c r="I196" s="18" t="s">
        <v>115</v>
      </c>
      <c r="J196" s="47">
        <f>VLOOKUP($H196,[1]EDA!$H$6:$BH$469,42,FALSE)</f>
        <v>3</v>
      </c>
      <c r="K196" s="46">
        <f>VLOOKUP($H196,[1]EDA!$H$6:$BH$469,43,FALSE)</f>
        <v>1</v>
      </c>
      <c r="L196" s="46">
        <f>VLOOKUP($H196,[1]EDA!$H$6:$BH$469,44,FALSE)</f>
        <v>9</v>
      </c>
      <c r="M196" s="46">
        <f>VLOOKUP($H196,[1]EDA!$H$6:$BH$469,45,FALSE)</f>
        <v>6</v>
      </c>
      <c r="N196" s="46">
        <f>VLOOKUP($H196,[1]EDA!$H$6:$BH$469,46,FALSE)</f>
        <v>6</v>
      </c>
      <c r="O196" s="46">
        <f>VLOOKUP($H196,[1]EDA!$H$6:$BH$469,47,FALSE)</f>
        <v>1</v>
      </c>
      <c r="P196" s="46">
        <f>VLOOKUP($H196,[1]EDA!$H$6:$BH$469,48,FALSE)</f>
        <v>0</v>
      </c>
      <c r="Q196" s="46">
        <f>VLOOKUP($H196,[1]EDA!$H$6:$BH$469,49,FALSE)</f>
        <v>0</v>
      </c>
      <c r="R196" s="46">
        <f>VLOOKUP($H196,[1]EDA!$H$6:$BH$469,50,FALSE)</f>
        <v>0</v>
      </c>
      <c r="S196" s="46">
        <f>VLOOKUP($H196,[1]EDA!$H$6:$BH$469,51,FALSE)</f>
        <v>0</v>
      </c>
      <c r="T196" s="46">
        <f>VLOOKUP($H196,[1]EDA!$H$6:$BH$469,52,FALSE)</f>
        <v>0</v>
      </c>
      <c r="U196" s="46">
        <f>VLOOKUP($H196,[1]EDA!$H$6:$BH$469,53,FALSE)</f>
        <v>0</v>
      </c>
      <c r="V196" s="14"/>
      <c r="W196" s="14">
        <f t="shared" si="20"/>
        <v>26</v>
      </c>
      <c r="X196" s="21">
        <f t="shared" si="21"/>
        <v>0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/>
      <c r="AL196" s="49">
        <f t="shared" si="22"/>
        <v>0</v>
      </c>
      <c r="AM196" s="21">
        <f t="shared" si="23"/>
        <v>0</v>
      </c>
      <c r="AN196" s="46">
        <f>VLOOKUP($H196,[3]IRA!$H$6:$BH$469,42,FALSE)</f>
        <v>1</v>
      </c>
      <c r="AO196" s="46">
        <f>VLOOKUP($H196,[3]IRA!$H$6:$BH$469,43,FALSE)</f>
        <v>0</v>
      </c>
      <c r="AP196" s="46">
        <f>VLOOKUP($H196,[3]IRA!$H$6:$BH$469,44,FALSE)</f>
        <v>1</v>
      </c>
      <c r="AQ196" s="46">
        <f>VLOOKUP($H196,[3]IRA!$H$6:$BH$469,45,FALSE)</f>
        <v>1</v>
      </c>
      <c r="AR196" s="46">
        <f>VLOOKUP($H196,[3]IRA!$H$6:$BH$469,46,FALSE)</f>
        <v>1</v>
      </c>
      <c r="AS196" s="46">
        <f>VLOOKUP($H196,[3]IRA!$H$6:$BH$469,47,FALSE)</f>
        <v>0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0</v>
      </c>
      <c r="AX196" s="46">
        <f>VLOOKUP($H196,[3]IRA!$H$6:$BH$469,52,FALSE)</f>
        <v>0</v>
      </c>
      <c r="AY196" s="46">
        <f>VLOOKUP($H196,[3]IRA!$H$6:$BH$469,53,FALSE)</f>
        <v>0</v>
      </c>
      <c r="AZ196" s="24"/>
      <c r="BA196" s="24">
        <f t="shared" si="24"/>
        <v>4</v>
      </c>
      <c r="BB196" s="21">
        <f t="shared" si="25"/>
        <v>0</v>
      </c>
      <c r="BC196" s="46">
        <f>VLOOKUP($H196,[4]IRA!$H$7:$CH$470,68,FALSE)</f>
        <v>12</v>
      </c>
      <c r="BD196" s="46">
        <f>VLOOKUP($H196,[4]IRA!$H$7:$CH$470,69,FALSE)</f>
        <v>21</v>
      </c>
      <c r="BE196" s="46">
        <f>VLOOKUP($H196,[4]IRA!$H$7:$CH$470,70,FALSE)</f>
        <v>36</v>
      </c>
      <c r="BF196" s="46">
        <f>VLOOKUP($H196,[4]IRA!$H$7:$CH$470,71,FALSE)</f>
        <v>37</v>
      </c>
      <c r="BG196" s="46">
        <f>VLOOKUP($H196,[4]IRA!$H$7:$CH$470,72,FALSE)</f>
        <v>34</v>
      </c>
      <c r="BH196" s="46">
        <f>VLOOKUP($H196,[4]IRA!$H$7:$CH$470,73,FALSE)</f>
        <v>7</v>
      </c>
      <c r="BI196" s="46">
        <f>VLOOKUP($H196,[4]IRA!$H$7:$CH$470,74,FALSE)</f>
        <v>0</v>
      </c>
      <c r="BJ196" s="46">
        <f>VLOOKUP($H196,[4]IRA!$H$7:$CH$470,75,FALSE)</f>
        <v>0</v>
      </c>
      <c r="BK196" s="46">
        <f>VLOOKUP($H196,[4]IRA!$H$7:$CH$470,76,FALSE)</f>
        <v>0</v>
      </c>
      <c r="BL196" s="46">
        <f>VLOOKUP($H196,[4]IRA!$H$7:$CH$470,77,FALSE)</f>
        <v>0</v>
      </c>
      <c r="BM196" s="46">
        <f>VLOOKUP($H196,[4]IRA!$H$7:$CH$470,78,FALSE)</f>
        <v>0</v>
      </c>
      <c r="BN196" s="46">
        <f>VLOOKUP($H196,[4]IRA!$H$7:$CH$470,79,FALSE)</f>
        <v>0</v>
      </c>
      <c r="BO196" s="14"/>
      <c r="BP196" s="14">
        <f t="shared" si="26"/>
        <v>147</v>
      </c>
      <c r="BQ196" s="21">
        <f t="shared" si="27"/>
        <v>0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199999999999999" x14ac:dyDescent="0.2">
      <c r="A197" s="18" t="s">
        <v>434</v>
      </c>
      <c r="B197" s="18" t="s">
        <v>115</v>
      </c>
      <c r="C197" s="46">
        <v>401</v>
      </c>
      <c r="D197" s="17" t="s">
        <v>377</v>
      </c>
      <c r="E197" s="17" t="s">
        <v>434</v>
      </c>
      <c r="F197" s="18" t="s">
        <v>115</v>
      </c>
      <c r="G197" s="18" t="s">
        <v>824</v>
      </c>
      <c r="H197" s="18">
        <v>194</v>
      </c>
      <c r="I197" s="18" t="s">
        <v>118</v>
      </c>
      <c r="J197" s="47">
        <f>VLOOKUP($H197,[1]EDA!$H$6:$BH$469,42,FALSE)</f>
        <v>1</v>
      </c>
      <c r="K197" s="46">
        <f>VLOOKUP($H197,[1]EDA!$H$6:$BH$469,43,FALSE)</f>
        <v>3</v>
      </c>
      <c r="L197" s="46">
        <f>VLOOKUP($H197,[1]EDA!$H$6:$BH$469,44,FALSE)</f>
        <v>3</v>
      </c>
      <c r="M197" s="46">
        <f>VLOOKUP($H197,[1]EDA!$H$6:$BH$469,45,FALSE)</f>
        <v>1</v>
      </c>
      <c r="N197" s="46">
        <f>VLOOKUP($H197,[1]EDA!$H$6:$BH$469,46,FALSE)</f>
        <v>0</v>
      </c>
      <c r="O197" s="46">
        <f>VLOOKUP($H197,[1]EDA!$H$6:$BH$469,47,FALSE)</f>
        <v>0</v>
      </c>
      <c r="P197" s="46">
        <f>VLOOKUP($H197,[1]EDA!$H$6:$BH$469,48,FALSE)</f>
        <v>0</v>
      </c>
      <c r="Q197" s="46">
        <f>VLOOKUP($H197,[1]EDA!$H$6:$BH$469,49,FALSE)</f>
        <v>0</v>
      </c>
      <c r="R197" s="46">
        <f>VLOOKUP($H197,[1]EDA!$H$6:$BH$469,50,FALSE)</f>
        <v>0</v>
      </c>
      <c r="S197" s="46">
        <f>VLOOKUP($H197,[1]EDA!$H$6:$BH$469,51,FALSE)</f>
        <v>0</v>
      </c>
      <c r="T197" s="46">
        <f>VLOOKUP($H197,[1]EDA!$H$6:$BH$469,52,FALSE)</f>
        <v>0</v>
      </c>
      <c r="U197" s="46">
        <f>VLOOKUP($H197,[1]EDA!$H$6:$BH$469,53,FALSE)</f>
        <v>0</v>
      </c>
      <c r="V197" s="14"/>
      <c r="W197" s="14">
        <f t="shared" si="20"/>
        <v>8</v>
      </c>
      <c r="X197" s="21">
        <f t="shared" si="21"/>
        <v>0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/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/>
      <c r="BA197" s="24">
        <f t="shared" si="24"/>
        <v>0</v>
      </c>
      <c r="BB197" s="21">
        <f t="shared" si="25"/>
        <v>0</v>
      </c>
      <c r="BC197" s="46">
        <f>VLOOKUP($H197,[4]IRA!$H$7:$CH$470,68,FALSE)</f>
        <v>1</v>
      </c>
      <c r="BD197" s="46">
        <f>VLOOKUP($H197,[4]IRA!$H$7:$CH$470,69,FALSE)</f>
        <v>4</v>
      </c>
      <c r="BE197" s="46">
        <f>VLOOKUP($H197,[4]IRA!$H$7:$CH$470,70,FALSE)</f>
        <v>8</v>
      </c>
      <c r="BF197" s="46">
        <f>VLOOKUP($H197,[4]IRA!$H$7:$CH$470,71,FALSE)</f>
        <v>4</v>
      </c>
      <c r="BG197" s="46">
        <f>VLOOKUP($H197,[4]IRA!$H$7:$CH$470,72,FALSE)</f>
        <v>1</v>
      </c>
      <c r="BH197" s="46">
        <f>VLOOKUP($H197,[4]IRA!$H$7:$CH$470,73,FALSE)</f>
        <v>0</v>
      </c>
      <c r="BI197" s="46">
        <f>VLOOKUP($H197,[4]IRA!$H$7:$CH$470,74,FALSE)</f>
        <v>0</v>
      </c>
      <c r="BJ197" s="46">
        <f>VLOOKUP($H197,[4]IRA!$H$7:$CH$470,75,FALSE)</f>
        <v>0</v>
      </c>
      <c r="BK197" s="46">
        <f>VLOOKUP($H197,[4]IRA!$H$7:$CH$470,76,FALSE)</f>
        <v>0</v>
      </c>
      <c r="BL197" s="46">
        <f>VLOOKUP($H197,[4]IRA!$H$7:$CH$470,77,FALSE)</f>
        <v>0</v>
      </c>
      <c r="BM197" s="46">
        <f>VLOOKUP($H197,[4]IRA!$H$7:$CH$470,78,FALSE)</f>
        <v>0</v>
      </c>
      <c r="BN197" s="46">
        <f>VLOOKUP($H197,[4]IRA!$H$7:$CH$470,79,FALSE)</f>
        <v>0</v>
      </c>
      <c r="BO197" s="14"/>
      <c r="BP197" s="14">
        <f t="shared" si="26"/>
        <v>18</v>
      </c>
      <c r="BQ197" s="21">
        <f t="shared" si="27"/>
        <v>0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199999999999999" x14ac:dyDescent="0.2">
      <c r="A198" s="18" t="s">
        <v>434</v>
      </c>
      <c r="B198" s="18" t="s">
        <v>115</v>
      </c>
      <c r="C198" s="46">
        <v>401</v>
      </c>
      <c r="D198" s="17" t="s">
        <v>377</v>
      </c>
      <c r="E198" s="17" t="s">
        <v>434</v>
      </c>
      <c r="F198" s="18" t="s">
        <v>115</v>
      </c>
      <c r="G198" s="18" t="s">
        <v>824</v>
      </c>
      <c r="H198" s="18">
        <v>195</v>
      </c>
      <c r="I198" s="18" t="s">
        <v>123</v>
      </c>
      <c r="J198" s="47">
        <f>VLOOKUP($H198,[1]EDA!$H$6:$BH$469,42,FALSE)</f>
        <v>1</v>
      </c>
      <c r="K198" s="46">
        <f>VLOOKUP($H198,[1]EDA!$H$6:$BH$469,43,FALSE)</f>
        <v>1</v>
      </c>
      <c r="L198" s="46">
        <f>VLOOKUP($H198,[1]EDA!$H$6:$BH$469,44,FALSE)</f>
        <v>3</v>
      </c>
      <c r="M198" s="46">
        <f>VLOOKUP($H198,[1]EDA!$H$6:$BH$469,45,FALSE)</f>
        <v>1</v>
      </c>
      <c r="N198" s="46">
        <f>VLOOKUP($H198,[1]EDA!$H$6:$BH$469,46,FALSE)</f>
        <v>1</v>
      </c>
      <c r="O198" s="46">
        <f>VLOOKUP($H198,[1]EDA!$H$6:$BH$469,47,FALSE)</f>
        <v>0</v>
      </c>
      <c r="P198" s="46">
        <f>VLOOKUP($H198,[1]EDA!$H$6:$BH$469,48,FALSE)</f>
        <v>0</v>
      </c>
      <c r="Q198" s="46">
        <f>VLOOKUP($H198,[1]EDA!$H$6:$BH$469,49,FALSE)</f>
        <v>0</v>
      </c>
      <c r="R198" s="46">
        <f>VLOOKUP($H198,[1]EDA!$H$6:$BH$469,50,FALSE)</f>
        <v>0</v>
      </c>
      <c r="S198" s="46">
        <f>VLOOKUP($H198,[1]EDA!$H$6:$BH$469,51,FALSE)</f>
        <v>0</v>
      </c>
      <c r="T198" s="46">
        <f>VLOOKUP($H198,[1]EDA!$H$6:$BH$469,52,FALSE)</f>
        <v>0</v>
      </c>
      <c r="U198" s="46">
        <f>VLOOKUP($H198,[1]EDA!$H$6:$BH$469,53,FALSE)</f>
        <v>0</v>
      </c>
      <c r="V198" s="14"/>
      <c r="W198" s="14">
        <f t="shared" si="20"/>
        <v>7</v>
      </c>
      <c r="X198" s="21">
        <f t="shared" si="21"/>
        <v>0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/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/>
      <c r="BA198" s="24">
        <f t="shared" si="24"/>
        <v>0</v>
      </c>
      <c r="BB198" s="21">
        <f t="shared" si="25"/>
        <v>0</v>
      </c>
      <c r="BC198" s="46">
        <f>VLOOKUP($H198,[4]IRA!$H$7:$CH$470,68,FALSE)</f>
        <v>2</v>
      </c>
      <c r="BD198" s="46">
        <f>VLOOKUP($H198,[4]IRA!$H$7:$CH$470,69,FALSE)</f>
        <v>1</v>
      </c>
      <c r="BE198" s="46">
        <f>VLOOKUP($H198,[4]IRA!$H$7:$CH$470,70,FALSE)</f>
        <v>1</v>
      </c>
      <c r="BF198" s="46">
        <f>VLOOKUP($H198,[4]IRA!$H$7:$CH$470,71,FALSE)</f>
        <v>5</v>
      </c>
      <c r="BG198" s="46">
        <f>VLOOKUP($H198,[4]IRA!$H$7:$CH$470,72,FALSE)</f>
        <v>0</v>
      </c>
      <c r="BH198" s="46">
        <f>VLOOKUP($H198,[4]IRA!$H$7:$CH$470,73,FALSE)</f>
        <v>0</v>
      </c>
      <c r="BI198" s="46">
        <f>VLOOKUP($H198,[4]IRA!$H$7:$CH$470,74,FALSE)</f>
        <v>0</v>
      </c>
      <c r="BJ198" s="46">
        <f>VLOOKUP($H198,[4]IRA!$H$7:$CH$470,75,FALSE)</f>
        <v>0</v>
      </c>
      <c r="BK198" s="46">
        <f>VLOOKUP($H198,[4]IRA!$H$7:$CH$470,76,FALSE)</f>
        <v>0</v>
      </c>
      <c r="BL198" s="46">
        <f>VLOOKUP($H198,[4]IRA!$H$7:$CH$470,77,FALSE)</f>
        <v>0</v>
      </c>
      <c r="BM198" s="46">
        <f>VLOOKUP($H198,[4]IRA!$H$7:$CH$470,78,FALSE)</f>
        <v>0</v>
      </c>
      <c r="BN198" s="46">
        <f>VLOOKUP($H198,[4]IRA!$H$7:$CH$470,79,FALSE)</f>
        <v>0</v>
      </c>
      <c r="BO198" s="14"/>
      <c r="BP198" s="14">
        <f t="shared" si="26"/>
        <v>9</v>
      </c>
      <c r="BQ198" s="21">
        <f t="shared" si="27"/>
        <v>0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199999999999999" x14ac:dyDescent="0.2">
      <c r="A199" s="18" t="s">
        <v>434</v>
      </c>
      <c r="B199" s="18" t="s">
        <v>115</v>
      </c>
      <c r="C199" s="46">
        <v>401</v>
      </c>
      <c r="D199" s="17" t="s">
        <v>377</v>
      </c>
      <c r="E199" s="17" t="s">
        <v>434</v>
      </c>
      <c r="F199" s="18" t="s">
        <v>115</v>
      </c>
      <c r="G199" s="18" t="s">
        <v>824</v>
      </c>
      <c r="H199" s="18">
        <v>196</v>
      </c>
      <c r="I199" s="18" t="s">
        <v>121</v>
      </c>
      <c r="J199" s="47">
        <f>VLOOKUP($H199,[1]EDA!$H$6:$BH$469,42,FALSE)</f>
        <v>0</v>
      </c>
      <c r="K199" s="46">
        <f>VLOOKUP($H199,[1]EDA!$H$6:$BH$469,43,FALSE)</f>
        <v>1</v>
      </c>
      <c r="L199" s="46">
        <f>VLOOKUP($H199,[1]EDA!$H$6:$BH$469,44,FALSE)</f>
        <v>3</v>
      </c>
      <c r="M199" s="46">
        <f>VLOOKUP($H199,[1]EDA!$H$6:$BH$469,45,FALSE)</f>
        <v>3</v>
      </c>
      <c r="N199" s="46">
        <f>VLOOKUP($H199,[1]EDA!$H$6:$BH$469,46,FALSE)</f>
        <v>0</v>
      </c>
      <c r="O199" s="46">
        <f>VLOOKUP($H199,[1]EDA!$H$6:$BH$469,47,FALSE)</f>
        <v>10</v>
      </c>
      <c r="P199" s="46">
        <f>VLOOKUP($H199,[1]EDA!$H$6:$BH$469,48,FALSE)</f>
        <v>0</v>
      </c>
      <c r="Q199" s="46">
        <f>VLOOKUP($H199,[1]EDA!$H$6:$BH$469,49,FALSE)</f>
        <v>0</v>
      </c>
      <c r="R199" s="46">
        <f>VLOOKUP($H199,[1]EDA!$H$6:$BH$469,50,FALSE)</f>
        <v>0</v>
      </c>
      <c r="S199" s="46">
        <f>VLOOKUP($H199,[1]EDA!$H$6:$BH$469,51,FALSE)</f>
        <v>0</v>
      </c>
      <c r="T199" s="46">
        <f>VLOOKUP($H199,[1]EDA!$H$6:$BH$469,52,FALSE)</f>
        <v>0</v>
      </c>
      <c r="U199" s="46">
        <f>VLOOKUP($H199,[1]EDA!$H$6:$BH$469,53,FALSE)</f>
        <v>0</v>
      </c>
      <c r="V199" s="14"/>
      <c r="W199" s="14">
        <f t="shared" ref="W199:W262" si="28">SUM(J199:U199)</f>
        <v>17</v>
      </c>
      <c r="X199" s="21">
        <f t="shared" ref="X199:X262" si="29">IFERROR(W199/V199,0)</f>
        <v>0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0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/>
      <c r="AL199" s="49">
        <f t="shared" ref="AL199:AL262" si="30">SUM(Y199:AJ199)</f>
        <v>0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0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/>
      <c r="BA199" s="24">
        <f t="shared" ref="BA199:BA262" si="32">SUM(AN199:AY199)</f>
        <v>0</v>
      </c>
      <c r="BB199" s="21">
        <f t="shared" ref="BB199:BB262" si="33">IFERROR(BA199/AZ199,0)</f>
        <v>0</v>
      </c>
      <c r="BC199" s="46">
        <f>VLOOKUP($H199,[4]IRA!$H$7:$CH$470,68,FALSE)</f>
        <v>6</v>
      </c>
      <c r="BD199" s="46">
        <f>VLOOKUP($H199,[4]IRA!$H$7:$CH$470,69,FALSE)</f>
        <v>4</v>
      </c>
      <c r="BE199" s="46">
        <f>VLOOKUP($H199,[4]IRA!$H$7:$CH$470,70,FALSE)</f>
        <v>13</v>
      </c>
      <c r="BF199" s="46">
        <f>VLOOKUP($H199,[4]IRA!$H$7:$CH$470,71,FALSE)</f>
        <v>5</v>
      </c>
      <c r="BG199" s="46">
        <f>VLOOKUP($H199,[4]IRA!$H$7:$CH$470,72,FALSE)</f>
        <v>3</v>
      </c>
      <c r="BH199" s="46">
        <f>VLOOKUP($H199,[4]IRA!$H$7:$CH$470,73,FALSE)</f>
        <v>7</v>
      </c>
      <c r="BI199" s="46">
        <f>VLOOKUP($H199,[4]IRA!$H$7:$CH$470,74,FALSE)</f>
        <v>0</v>
      </c>
      <c r="BJ199" s="46">
        <f>VLOOKUP($H199,[4]IRA!$H$7:$CH$470,75,FALSE)</f>
        <v>0</v>
      </c>
      <c r="BK199" s="46">
        <f>VLOOKUP($H199,[4]IRA!$H$7:$CH$470,76,FALSE)</f>
        <v>0</v>
      </c>
      <c r="BL199" s="46">
        <f>VLOOKUP($H199,[4]IRA!$H$7:$CH$470,77,FALSE)</f>
        <v>0</v>
      </c>
      <c r="BM199" s="46">
        <f>VLOOKUP($H199,[4]IRA!$H$7:$CH$470,78,FALSE)</f>
        <v>0</v>
      </c>
      <c r="BN199" s="46">
        <f>VLOOKUP($H199,[4]IRA!$H$7:$CH$470,79,FALSE)</f>
        <v>0</v>
      </c>
      <c r="BO199" s="14"/>
      <c r="BP199" s="14">
        <f t="shared" ref="BP199:BP262" si="34">SUM(BC199:BN199)</f>
        <v>38</v>
      </c>
      <c r="BQ199" s="21">
        <f t="shared" ref="BQ199:BQ262" si="35">IFERROR(BP199/BO199,0)</f>
        <v>0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199999999999999" x14ac:dyDescent="0.2">
      <c r="A200" s="18" t="s">
        <v>434</v>
      </c>
      <c r="B200" s="18" t="s">
        <v>115</v>
      </c>
      <c r="C200" s="46">
        <v>401</v>
      </c>
      <c r="D200" s="17" t="s">
        <v>377</v>
      </c>
      <c r="E200" s="17" t="s">
        <v>434</v>
      </c>
      <c r="F200" s="18" t="s">
        <v>115</v>
      </c>
      <c r="G200" s="18" t="s">
        <v>824</v>
      </c>
      <c r="H200" s="18">
        <v>197</v>
      </c>
      <c r="I200" s="18" t="s">
        <v>116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3</v>
      </c>
      <c r="M200" s="46">
        <f>VLOOKUP($H200,[1]EDA!$H$6:$BH$469,45,FALSE)</f>
        <v>3</v>
      </c>
      <c r="N200" s="46">
        <f>VLOOKUP($H200,[1]EDA!$H$6:$BH$469,46,FALSE)</f>
        <v>0</v>
      </c>
      <c r="O200" s="46">
        <f>VLOOKUP($H200,[1]EDA!$H$6:$BH$469,47,FALSE)</f>
        <v>0</v>
      </c>
      <c r="P200" s="46">
        <f>VLOOKUP($H200,[1]EDA!$H$6:$BH$469,48,FALSE)</f>
        <v>0</v>
      </c>
      <c r="Q200" s="46">
        <f>VLOOKUP($H200,[1]EDA!$H$6:$BH$469,49,FALSE)</f>
        <v>0</v>
      </c>
      <c r="R200" s="46">
        <f>VLOOKUP($H200,[1]EDA!$H$6:$BH$469,50,FALSE)</f>
        <v>0</v>
      </c>
      <c r="S200" s="46">
        <f>VLOOKUP($H200,[1]EDA!$H$6:$BH$469,51,FALSE)</f>
        <v>0</v>
      </c>
      <c r="T200" s="46">
        <f>VLOOKUP($H200,[1]EDA!$H$6:$BH$469,52,FALSE)</f>
        <v>0</v>
      </c>
      <c r="U200" s="46">
        <f>VLOOKUP($H200,[1]EDA!$H$6:$BH$469,53,FALSE)</f>
        <v>0</v>
      </c>
      <c r="V200" s="14"/>
      <c r="W200" s="14">
        <f t="shared" si="28"/>
        <v>6</v>
      </c>
      <c r="X200" s="21">
        <f t="shared" si="29"/>
        <v>0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/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1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/>
      <c r="BA200" s="24">
        <f t="shared" si="32"/>
        <v>1</v>
      </c>
      <c r="BB200" s="21">
        <f t="shared" si="33"/>
        <v>0</v>
      </c>
      <c r="BC200" s="46">
        <f>VLOOKUP($H200,[4]IRA!$H$7:$CH$470,68,FALSE)</f>
        <v>12</v>
      </c>
      <c r="BD200" s="46">
        <f>VLOOKUP($H200,[4]IRA!$H$7:$CH$470,69,FALSE)</f>
        <v>10</v>
      </c>
      <c r="BE200" s="46">
        <f>VLOOKUP($H200,[4]IRA!$H$7:$CH$470,70,FALSE)</f>
        <v>24</v>
      </c>
      <c r="BF200" s="46">
        <f>VLOOKUP($H200,[4]IRA!$H$7:$CH$470,71,FALSE)</f>
        <v>24</v>
      </c>
      <c r="BG200" s="46">
        <f>VLOOKUP($H200,[4]IRA!$H$7:$CH$470,72,FALSE)</f>
        <v>23</v>
      </c>
      <c r="BH200" s="46">
        <f>VLOOKUP($H200,[4]IRA!$H$7:$CH$470,73,FALSE)</f>
        <v>12</v>
      </c>
      <c r="BI200" s="46">
        <f>VLOOKUP($H200,[4]IRA!$H$7:$CH$470,74,FALSE)</f>
        <v>0</v>
      </c>
      <c r="BJ200" s="46">
        <f>VLOOKUP($H200,[4]IRA!$H$7:$CH$470,75,FALSE)</f>
        <v>0</v>
      </c>
      <c r="BK200" s="46">
        <f>VLOOKUP($H200,[4]IRA!$H$7:$CH$470,76,FALSE)</f>
        <v>0</v>
      </c>
      <c r="BL200" s="46">
        <f>VLOOKUP($H200,[4]IRA!$H$7:$CH$470,77,FALSE)</f>
        <v>0</v>
      </c>
      <c r="BM200" s="46">
        <f>VLOOKUP($H200,[4]IRA!$H$7:$CH$470,78,FALSE)</f>
        <v>0</v>
      </c>
      <c r="BN200" s="46">
        <f>VLOOKUP($H200,[4]IRA!$H$7:$CH$470,79,FALSE)</f>
        <v>0</v>
      </c>
      <c r="BO200" s="14"/>
      <c r="BP200" s="14">
        <f t="shared" si="34"/>
        <v>105</v>
      </c>
      <c r="BQ200" s="21">
        <f t="shared" si="35"/>
        <v>0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199999999999999" x14ac:dyDescent="0.2">
      <c r="A201" s="18" t="s">
        <v>434</v>
      </c>
      <c r="B201" s="18" t="s">
        <v>115</v>
      </c>
      <c r="C201" s="46">
        <v>404</v>
      </c>
      <c r="D201" s="17" t="s">
        <v>636</v>
      </c>
      <c r="E201" s="17" t="s">
        <v>636</v>
      </c>
      <c r="F201" s="18" t="s">
        <v>37</v>
      </c>
      <c r="G201" s="18" t="s">
        <v>824</v>
      </c>
      <c r="H201" s="18">
        <v>198</v>
      </c>
      <c r="I201" s="18" t="s">
        <v>124</v>
      </c>
      <c r="J201" s="47">
        <f>VLOOKUP($H201,[1]EDA!$H$6:$BH$469,42,FALSE)</f>
        <v>3</v>
      </c>
      <c r="K201" s="46">
        <f>VLOOKUP($H201,[1]EDA!$H$6:$BH$469,43,FALSE)</f>
        <v>12</v>
      </c>
      <c r="L201" s="46">
        <f>VLOOKUP($H201,[1]EDA!$H$6:$BH$469,44,FALSE)</f>
        <v>5</v>
      </c>
      <c r="M201" s="46">
        <f>VLOOKUP($H201,[1]EDA!$H$6:$BH$469,45,FALSE)</f>
        <v>4</v>
      </c>
      <c r="N201" s="46">
        <f>VLOOKUP($H201,[1]EDA!$H$6:$BH$469,46,FALSE)</f>
        <v>4</v>
      </c>
      <c r="O201" s="46">
        <f>VLOOKUP($H201,[1]EDA!$H$6:$BH$469,47,FALSE)</f>
        <v>9</v>
      </c>
      <c r="P201" s="46">
        <f>VLOOKUP($H201,[1]EDA!$H$6:$BH$469,48,FALSE)</f>
        <v>0</v>
      </c>
      <c r="Q201" s="46">
        <f>VLOOKUP($H201,[1]EDA!$H$6:$BH$469,49,FALSE)</f>
        <v>0</v>
      </c>
      <c r="R201" s="46">
        <f>VLOOKUP($H201,[1]EDA!$H$6:$BH$469,50,FALSE)</f>
        <v>0</v>
      </c>
      <c r="S201" s="46">
        <f>VLOOKUP($H201,[1]EDA!$H$6:$BH$469,51,FALSE)</f>
        <v>0</v>
      </c>
      <c r="T201" s="46">
        <f>VLOOKUP($H201,[1]EDA!$H$6:$BH$469,52,FALSE)</f>
        <v>0</v>
      </c>
      <c r="U201" s="46">
        <f>VLOOKUP($H201,[1]EDA!$H$6:$BH$469,53,FALSE)</f>
        <v>0</v>
      </c>
      <c r="V201" s="14"/>
      <c r="W201" s="14">
        <f t="shared" si="28"/>
        <v>37</v>
      </c>
      <c r="X201" s="21">
        <f t="shared" si="29"/>
        <v>0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0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/>
      <c r="AL201" s="49">
        <f t="shared" si="30"/>
        <v>0</v>
      </c>
      <c r="AM201" s="21">
        <f t="shared" si="31"/>
        <v>0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/>
      <c r="BA201" s="24">
        <f t="shared" si="32"/>
        <v>0</v>
      </c>
      <c r="BB201" s="21">
        <f t="shared" si="33"/>
        <v>0</v>
      </c>
      <c r="BC201" s="46">
        <f>VLOOKUP($H201,[4]IRA!$H$7:$CH$470,68,FALSE)</f>
        <v>10</v>
      </c>
      <c r="BD201" s="46">
        <f>VLOOKUP($H201,[4]IRA!$H$7:$CH$470,69,FALSE)</f>
        <v>2</v>
      </c>
      <c r="BE201" s="46">
        <f>VLOOKUP($H201,[4]IRA!$H$7:$CH$470,70,FALSE)</f>
        <v>8</v>
      </c>
      <c r="BF201" s="46">
        <f>VLOOKUP($H201,[4]IRA!$H$7:$CH$470,71,FALSE)</f>
        <v>6</v>
      </c>
      <c r="BG201" s="46">
        <f>VLOOKUP($H201,[4]IRA!$H$7:$CH$470,72,FALSE)</f>
        <v>8</v>
      </c>
      <c r="BH201" s="46">
        <f>VLOOKUP($H201,[4]IRA!$H$7:$CH$470,73,FALSE)</f>
        <v>5</v>
      </c>
      <c r="BI201" s="46">
        <f>VLOOKUP($H201,[4]IRA!$H$7:$CH$470,74,FALSE)</f>
        <v>0</v>
      </c>
      <c r="BJ201" s="46">
        <f>VLOOKUP($H201,[4]IRA!$H$7:$CH$470,75,FALSE)</f>
        <v>0</v>
      </c>
      <c r="BK201" s="46">
        <f>VLOOKUP($H201,[4]IRA!$H$7:$CH$470,76,FALSE)</f>
        <v>0</v>
      </c>
      <c r="BL201" s="46">
        <f>VLOOKUP($H201,[4]IRA!$H$7:$CH$470,77,FALSE)</f>
        <v>0</v>
      </c>
      <c r="BM201" s="46">
        <f>VLOOKUP($H201,[4]IRA!$H$7:$CH$470,78,FALSE)</f>
        <v>0</v>
      </c>
      <c r="BN201" s="46">
        <f>VLOOKUP($H201,[4]IRA!$H$7:$CH$470,79,FALSE)</f>
        <v>0</v>
      </c>
      <c r="BO201" s="14"/>
      <c r="BP201" s="14">
        <f t="shared" si="34"/>
        <v>39</v>
      </c>
      <c r="BQ201" s="21">
        <f t="shared" si="35"/>
        <v>0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199999999999999" x14ac:dyDescent="0.2">
      <c r="A202" s="18" t="s">
        <v>434</v>
      </c>
      <c r="B202" s="18" t="s">
        <v>115</v>
      </c>
      <c r="C202" s="46">
        <v>401</v>
      </c>
      <c r="D202" s="17" t="s">
        <v>377</v>
      </c>
      <c r="E202" s="17" t="s">
        <v>434</v>
      </c>
      <c r="F202" s="18" t="s">
        <v>115</v>
      </c>
      <c r="G202" s="18" t="s">
        <v>824</v>
      </c>
      <c r="H202" s="18">
        <v>199</v>
      </c>
      <c r="I202" s="18" t="s">
        <v>125</v>
      </c>
      <c r="J202" s="47">
        <f>VLOOKUP($H202,[1]EDA!$H$6:$BH$469,42,FALSE)</f>
        <v>1</v>
      </c>
      <c r="K202" s="46">
        <f>VLOOKUP($H202,[1]EDA!$H$6:$BH$469,43,FALSE)</f>
        <v>4</v>
      </c>
      <c r="L202" s="46">
        <f>VLOOKUP($H202,[1]EDA!$H$6:$BH$469,44,FALSE)</f>
        <v>3</v>
      </c>
      <c r="M202" s="46">
        <f>VLOOKUP($H202,[1]EDA!$H$6:$BH$469,45,FALSE)</f>
        <v>2</v>
      </c>
      <c r="N202" s="46">
        <f>VLOOKUP($H202,[1]EDA!$H$6:$BH$469,46,FALSE)</f>
        <v>3</v>
      </c>
      <c r="O202" s="46">
        <f>VLOOKUP($H202,[1]EDA!$H$6:$BH$469,47,FALSE)</f>
        <v>1</v>
      </c>
      <c r="P202" s="46">
        <f>VLOOKUP($H202,[1]EDA!$H$6:$BH$469,48,FALSE)</f>
        <v>0</v>
      </c>
      <c r="Q202" s="46">
        <f>VLOOKUP($H202,[1]EDA!$H$6:$BH$469,49,FALSE)</f>
        <v>0</v>
      </c>
      <c r="R202" s="46">
        <f>VLOOKUP($H202,[1]EDA!$H$6:$BH$469,50,FALSE)</f>
        <v>0</v>
      </c>
      <c r="S202" s="46">
        <f>VLOOKUP($H202,[1]EDA!$H$6:$BH$469,51,FALSE)</f>
        <v>0</v>
      </c>
      <c r="T202" s="46">
        <f>VLOOKUP($H202,[1]EDA!$H$6:$BH$469,52,FALSE)</f>
        <v>0</v>
      </c>
      <c r="U202" s="46">
        <f>VLOOKUP($H202,[1]EDA!$H$6:$BH$469,53,FALSE)</f>
        <v>0</v>
      </c>
      <c r="V202" s="14"/>
      <c r="W202" s="14">
        <f t="shared" si="28"/>
        <v>14</v>
      </c>
      <c r="X202" s="21">
        <f t="shared" si="29"/>
        <v>0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0</v>
      </c>
      <c r="AK202" s="24"/>
      <c r="AL202" s="49">
        <f t="shared" si="30"/>
        <v>0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/>
      <c r="BA202" s="24">
        <f t="shared" si="32"/>
        <v>0</v>
      </c>
      <c r="BB202" s="21">
        <f t="shared" si="33"/>
        <v>0</v>
      </c>
      <c r="BC202" s="46">
        <f>VLOOKUP($H202,[4]IRA!$H$7:$CH$470,68,FALSE)</f>
        <v>2</v>
      </c>
      <c r="BD202" s="46">
        <f>VLOOKUP($H202,[4]IRA!$H$7:$CH$470,69,FALSE)</f>
        <v>1</v>
      </c>
      <c r="BE202" s="46">
        <f>VLOOKUP($H202,[4]IRA!$H$7:$CH$470,70,FALSE)</f>
        <v>1</v>
      </c>
      <c r="BF202" s="46">
        <f>VLOOKUP($H202,[4]IRA!$H$7:$CH$470,71,FALSE)</f>
        <v>2</v>
      </c>
      <c r="BG202" s="46">
        <f>VLOOKUP($H202,[4]IRA!$H$7:$CH$470,72,FALSE)</f>
        <v>1</v>
      </c>
      <c r="BH202" s="46">
        <f>VLOOKUP($H202,[4]IRA!$H$7:$CH$470,73,FALSE)</f>
        <v>1</v>
      </c>
      <c r="BI202" s="46">
        <f>VLOOKUP($H202,[4]IRA!$H$7:$CH$470,74,FALSE)</f>
        <v>0</v>
      </c>
      <c r="BJ202" s="46">
        <f>VLOOKUP($H202,[4]IRA!$H$7:$CH$470,75,FALSE)</f>
        <v>0</v>
      </c>
      <c r="BK202" s="46">
        <f>VLOOKUP($H202,[4]IRA!$H$7:$CH$470,76,FALSE)</f>
        <v>0</v>
      </c>
      <c r="BL202" s="46">
        <f>VLOOKUP($H202,[4]IRA!$H$7:$CH$470,77,FALSE)</f>
        <v>0</v>
      </c>
      <c r="BM202" s="46">
        <f>VLOOKUP($H202,[4]IRA!$H$7:$CH$470,78,FALSE)</f>
        <v>0</v>
      </c>
      <c r="BN202" s="46">
        <f>VLOOKUP($H202,[4]IRA!$H$7:$CH$470,79,FALSE)</f>
        <v>0</v>
      </c>
      <c r="BO202" s="14"/>
      <c r="BP202" s="14">
        <f t="shared" si="34"/>
        <v>8</v>
      </c>
      <c r="BQ202" s="21">
        <f t="shared" si="35"/>
        <v>0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199999999999999" x14ac:dyDescent="0.2">
      <c r="A203" s="18" t="s">
        <v>434</v>
      </c>
      <c r="B203" s="18" t="s">
        <v>115</v>
      </c>
      <c r="C203" s="46">
        <v>401</v>
      </c>
      <c r="D203" s="17" t="s">
        <v>377</v>
      </c>
      <c r="E203" s="17" t="s">
        <v>434</v>
      </c>
      <c r="F203" s="18" t="s">
        <v>115</v>
      </c>
      <c r="G203" s="18" t="s">
        <v>824</v>
      </c>
      <c r="H203" s="18">
        <v>200</v>
      </c>
      <c r="I203" s="18" t="s">
        <v>122</v>
      </c>
      <c r="J203" s="47">
        <f>VLOOKUP($H203,[1]EDA!$H$6:$BH$469,42,FALSE)</f>
        <v>2</v>
      </c>
      <c r="K203" s="46">
        <f>VLOOKUP($H203,[1]EDA!$H$6:$BH$469,43,FALSE)</f>
        <v>5</v>
      </c>
      <c r="L203" s="46">
        <f>VLOOKUP($H203,[1]EDA!$H$6:$BH$469,44,FALSE)</f>
        <v>5</v>
      </c>
      <c r="M203" s="46">
        <f>VLOOKUP($H203,[1]EDA!$H$6:$BH$469,45,FALSE)</f>
        <v>8</v>
      </c>
      <c r="N203" s="46">
        <f>VLOOKUP($H203,[1]EDA!$H$6:$BH$469,46,FALSE)</f>
        <v>3</v>
      </c>
      <c r="O203" s="46">
        <f>VLOOKUP($H203,[1]EDA!$H$6:$BH$469,47,FALSE)</f>
        <v>0</v>
      </c>
      <c r="P203" s="46">
        <f>VLOOKUP($H203,[1]EDA!$H$6:$BH$469,48,FALSE)</f>
        <v>0</v>
      </c>
      <c r="Q203" s="46">
        <f>VLOOKUP($H203,[1]EDA!$H$6:$BH$469,49,FALSE)</f>
        <v>0</v>
      </c>
      <c r="R203" s="46">
        <f>VLOOKUP($H203,[1]EDA!$H$6:$BH$469,50,FALSE)</f>
        <v>0</v>
      </c>
      <c r="S203" s="46">
        <f>VLOOKUP($H203,[1]EDA!$H$6:$BH$469,51,FALSE)</f>
        <v>0</v>
      </c>
      <c r="T203" s="46">
        <f>VLOOKUP($H203,[1]EDA!$H$6:$BH$469,52,FALSE)</f>
        <v>0</v>
      </c>
      <c r="U203" s="46">
        <f>VLOOKUP($H203,[1]EDA!$H$6:$BH$469,53,FALSE)</f>
        <v>0</v>
      </c>
      <c r="V203" s="14"/>
      <c r="W203" s="14">
        <f t="shared" si="28"/>
        <v>23</v>
      </c>
      <c r="X203" s="21">
        <f t="shared" si="29"/>
        <v>0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/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/>
      <c r="BA203" s="24">
        <f t="shared" si="32"/>
        <v>0</v>
      </c>
      <c r="BB203" s="21">
        <f t="shared" si="33"/>
        <v>0</v>
      </c>
      <c r="BC203" s="46">
        <f>VLOOKUP($H203,[4]IRA!$H$7:$CH$470,68,FALSE)</f>
        <v>4</v>
      </c>
      <c r="BD203" s="46">
        <f>VLOOKUP($H203,[4]IRA!$H$7:$CH$470,69,FALSE)</f>
        <v>3</v>
      </c>
      <c r="BE203" s="46">
        <f>VLOOKUP($H203,[4]IRA!$H$7:$CH$470,70,FALSE)</f>
        <v>14</v>
      </c>
      <c r="BF203" s="46">
        <f>VLOOKUP($H203,[4]IRA!$H$7:$CH$470,71,FALSE)</f>
        <v>11</v>
      </c>
      <c r="BG203" s="46">
        <f>VLOOKUP($H203,[4]IRA!$H$7:$CH$470,72,FALSE)</f>
        <v>6</v>
      </c>
      <c r="BH203" s="46">
        <f>VLOOKUP($H203,[4]IRA!$H$7:$CH$470,73,FALSE)</f>
        <v>0</v>
      </c>
      <c r="BI203" s="46">
        <f>VLOOKUP($H203,[4]IRA!$H$7:$CH$470,74,FALSE)</f>
        <v>0</v>
      </c>
      <c r="BJ203" s="46">
        <f>VLOOKUP($H203,[4]IRA!$H$7:$CH$470,75,FALSE)</f>
        <v>0</v>
      </c>
      <c r="BK203" s="46">
        <f>VLOOKUP($H203,[4]IRA!$H$7:$CH$470,76,FALSE)</f>
        <v>0</v>
      </c>
      <c r="BL203" s="46">
        <f>VLOOKUP($H203,[4]IRA!$H$7:$CH$470,77,FALSE)</f>
        <v>0</v>
      </c>
      <c r="BM203" s="46">
        <f>VLOOKUP($H203,[4]IRA!$H$7:$CH$470,78,FALSE)</f>
        <v>0</v>
      </c>
      <c r="BN203" s="46">
        <f>VLOOKUP($H203,[4]IRA!$H$7:$CH$470,79,FALSE)</f>
        <v>0</v>
      </c>
      <c r="BO203" s="14"/>
      <c r="BP203" s="14">
        <f t="shared" si="34"/>
        <v>38</v>
      </c>
      <c r="BQ203" s="21">
        <f t="shared" si="35"/>
        <v>0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199999999999999" x14ac:dyDescent="0.2">
      <c r="A204" s="18" t="s">
        <v>434</v>
      </c>
      <c r="B204" s="18" t="s">
        <v>115</v>
      </c>
      <c r="C204" s="46">
        <v>401</v>
      </c>
      <c r="D204" s="17" t="s">
        <v>377</v>
      </c>
      <c r="E204" s="17" t="s">
        <v>434</v>
      </c>
      <c r="F204" s="18" t="s">
        <v>115</v>
      </c>
      <c r="G204" s="18" t="s">
        <v>824</v>
      </c>
      <c r="H204" s="18">
        <v>201</v>
      </c>
      <c r="I204" s="18" t="s">
        <v>119</v>
      </c>
      <c r="J204" s="47">
        <f>VLOOKUP($H204,[1]EDA!$H$6:$BH$469,42,FALSE)</f>
        <v>1</v>
      </c>
      <c r="K204" s="46">
        <f>VLOOKUP($H204,[1]EDA!$H$6:$BH$469,43,FALSE)</f>
        <v>4</v>
      </c>
      <c r="L204" s="46">
        <f>VLOOKUP($H204,[1]EDA!$H$6:$BH$469,44,FALSE)</f>
        <v>9</v>
      </c>
      <c r="M204" s="46">
        <f>VLOOKUP($H204,[1]EDA!$H$6:$BH$469,45,FALSE)</f>
        <v>6</v>
      </c>
      <c r="N204" s="46">
        <f>VLOOKUP($H204,[1]EDA!$H$6:$BH$469,46,FALSE)</f>
        <v>4</v>
      </c>
      <c r="O204" s="46">
        <f>VLOOKUP($H204,[1]EDA!$H$6:$BH$469,47,FALSE)</f>
        <v>1</v>
      </c>
      <c r="P204" s="46">
        <f>VLOOKUP($H204,[1]EDA!$H$6:$BH$469,48,FALSE)</f>
        <v>0</v>
      </c>
      <c r="Q204" s="46">
        <f>VLOOKUP($H204,[1]EDA!$H$6:$BH$469,49,FALSE)</f>
        <v>0</v>
      </c>
      <c r="R204" s="46">
        <f>VLOOKUP($H204,[1]EDA!$H$6:$BH$469,50,FALSE)</f>
        <v>0</v>
      </c>
      <c r="S204" s="46">
        <f>VLOOKUP($H204,[1]EDA!$H$6:$BH$469,51,FALSE)</f>
        <v>0</v>
      </c>
      <c r="T204" s="46">
        <f>VLOOKUP($H204,[1]EDA!$H$6:$BH$469,52,FALSE)</f>
        <v>0</v>
      </c>
      <c r="U204" s="46">
        <f>VLOOKUP($H204,[1]EDA!$H$6:$BH$469,53,FALSE)</f>
        <v>0</v>
      </c>
      <c r="V204" s="14"/>
      <c r="W204" s="14">
        <f t="shared" si="28"/>
        <v>25</v>
      </c>
      <c r="X204" s="21">
        <f t="shared" si="29"/>
        <v>0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0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0</v>
      </c>
      <c r="AK204" s="24"/>
      <c r="AL204" s="49">
        <f t="shared" si="30"/>
        <v>0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/>
      <c r="BA204" s="24">
        <f t="shared" si="32"/>
        <v>0</v>
      </c>
      <c r="BB204" s="21">
        <f t="shared" si="33"/>
        <v>0</v>
      </c>
      <c r="BC204" s="46">
        <f>VLOOKUP($H204,[4]IRA!$H$7:$CH$470,68,FALSE)</f>
        <v>8</v>
      </c>
      <c r="BD204" s="46">
        <f>VLOOKUP($H204,[4]IRA!$H$7:$CH$470,69,FALSE)</f>
        <v>8</v>
      </c>
      <c r="BE204" s="46">
        <f>VLOOKUP($H204,[4]IRA!$H$7:$CH$470,70,FALSE)</f>
        <v>5</v>
      </c>
      <c r="BF204" s="46">
        <f>VLOOKUP($H204,[4]IRA!$H$7:$CH$470,71,FALSE)</f>
        <v>1</v>
      </c>
      <c r="BG204" s="46">
        <f>VLOOKUP($H204,[4]IRA!$H$7:$CH$470,72,FALSE)</f>
        <v>3</v>
      </c>
      <c r="BH204" s="46">
        <f>VLOOKUP($H204,[4]IRA!$H$7:$CH$470,73,FALSE)</f>
        <v>1</v>
      </c>
      <c r="BI204" s="46">
        <f>VLOOKUP($H204,[4]IRA!$H$7:$CH$470,74,FALSE)</f>
        <v>0</v>
      </c>
      <c r="BJ204" s="46">
        <f>VLOOKUP($H204,[4]IRA!$H$7:$CH$470,75,FALSE)</f>
        <v>0</v>
      </c>
      <c r="BK204" s="46">
        <f>VLOOKUP($H204,[4]IRA!$H$7:$CH$470,76,FALSE)</f>
        <v>0</v>
      </c>
      <c r="BL204" s="46">
        <f>VLOOKUP($H204,[4]IRA!$H$7:$CH$470,77,FALSE)</f>
        <v>0</v>
      </c>
      <c r="BM204" s="46">
        <f>VLOOKUP($H204,[4]IRA!$H$7:$CH$470,78,FALSE)</f>
        <v>0</v>
      </c>
      <c r="BN204" s="46">
        <f>VLOOKUP($H204,[4]IRA!$H$7:$CH$470,79,FALSE)</f>
        <v>0</v>
      </c>
      <c r="BO204" s="14"/>
      <c r="BP204" s="14">
        <f t="shared" si="34"/>
        <v>26</v>
      </c>
      <c r="BQ204" s="21">
        <f t="shared" si="35"/>
        <v>0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199999999999999" x14ac:dyDescent="0.2">
      <c r="A205" s="18" t="s">
        <v>434</v>
      </c>
      <c r="B205" s="18" t="s">
        <v>283</v>
      </c>
      <c r="C205" s="46">
        <v>401</v>
      </c>
      <c r="D205" s="17" t="s">
        <v>377</v>
      </c>
      <c r="E205" s="17" t="s">
        <v>434</v>
      </c>
      <c r="F205" s="18" t="s">
        <v>283</v>
      </c>
      <c r="G205" s="18" t="s">
        <v>823</v>
      </c>
      <c r="H205" s="18">
        <v>202</v>
      </c>
      <c r="I205" s="18" t="s">
        <v>282</v>
      </c>
      <c r="J205" s="47">
        <f>VLOOKUP($H205,[1]EDA!$H$6:$BH$469,42,FALSE)</f>
        <v>0</v>
      </c>
      <c r="K205" s="46">
        <f>VLOOKUP($H205,[1]EDA!$H$6:$BH$469,43,FALSE)</f>
        <v>4</v>
      </c>
      <c r="L205" s="46">
        <f>VLOOKUP($H205,[1]EDA!$H$6:$BH$469,44,FALSE)</f>
        <v>1</v>
      </c>
      <c r="M205" s="46">
        <f>VLOOKUP($H205,[1]EDA!$H$6:$BH$469,45,FALSE)</f>
        <v>1</v>
      </c>
      <c r="N205" s="46">
        <f>VLOOKUP($H205,[1]EDA!$H$6:$BH$469,46,FALSE)</f>
        <v>1</v>
      </c>
      <c r="O205" s="46">
        <f>VLOOKUP($H205,[1]EDA!$H$6:$BH$469,47,FALSE)</f>
        <v>1</v>
      </c>
      <c r="P205" s="46">
        <f>VLOOKUP($H205,[1]EDA!$H$6:$BH$469,48,FALSE)</f>
        <v>0</v>
      </c>
      <c r="Q205" s="46">
        <f>VLOOKUP($H205,[1]EDA!$H$6:$BH$469,49,FALSE)</f>
        <v>0</v>
      </c>
      <c r="R205" s="46">
        <f>VLOOKUP($H205,[1]EDA!$H$6:$BH$469,50,FALSE)</f>
        <v>0</v>
      </c>
      <c r="S205" s="46">
        <f>VLOOKUP($H205,[1]EDA!$H$6:$BH$469,51,FALSE)</f>
        <v>0</v>
      </c>
      <c r="T205" s="46">
        <f>VLOOKUP($H205,[1]EDA!$H$6:$BH$469,52,FALSE)</f>
        <v>0</v>
      </c>
      <c r="U205" s="46">
        <f>VLOOKUP($H205,[1]EDA!$H$6:$BH$469,53,FALSE)</f>
        <v>0</v>
      </c>
      <c r="V205" s="14"/>
      <c r="W205" s="14">
        <f t="shared" si="28"/>
        <v>8</v>
      </c>
      <c r="X205" s="21">
        <f t="shared" si="29"/>
        <v>0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/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5</v>
      </c>
      <c r="AP205" s="46">
        <f>VLOOKUP($H205,[3]IRA!$H$6:$BH$469,44,FALSE)</f>
        <v>1</v>
      </c>
      <c r="AQ205" s="46">
        <f>VLOOKUP($H205,[3]IRA!$H$6:$BH$469,45,FALSE)</f>
        <v>0</v>
      </c>
      <c r="AR205" s="46">
        <f>VLOOKUP($H205,[3]IRA!$H$6:$BH$469,46,FALSE)</f>
        <v>1</v>
      </c>
      <c r="AS205" s="46">
        <f>VLOOKUP($H205,[3]IRA!$H$6:$BH$469,47,FALSE)</f>
        <v>1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0</v>
      </c>
      <c r="AZ205" s="24"/>
      <c r="BA205" s="24">
        <f t="shared" si="32"/>
        <v>8</v>
      </c>
      <c r="BB205" s="21">
        <f t="shared" si="33"/>
        <v>0</v>
      </c>
      <c r="BC205" s="46">
        <f>VLOOKUP($H205,[4]IRA!$H$7:$CH$470,68,FALSE)</f>
        <v>0</v>
      </c>
      <c r="BD205" s="46">
        <f>VLOOKUP($H205,[4]IRA!$H$7:$CH$470,69,FALSE)</f>
        <v>7</v>
      </c>
      <c r="BE205" s="46">
        <f>VLOOKUP($H205,[4]IRA!$H$7:$CH$470,70,FALSE)</f>
        <v>14</v>
      </c>
      <c r="BF205" s="46">
        <f>VLOOKUP($H205,[4]IRA!$H$7:$CH$470,71,FALSE)</f>
        <v>7</v>
      </c>
      <c r="BG205" s="46">
        <f>VLOOKUP($H205,[4]IRA!$H$7:$CH$470,72,FALSE)</f>
        <v>7</v>
      </c>
      <c r="BH205" s="46">
        <f>VLOOKUP($H205,[4]IRA!$H$7:$CH$470,73,FALSE)</f>
        <v>12</v>
      </c>
      <c r="BI205" s="46">
        <f>VLOOKUP($H205,[4]IRA!$H$7:$CH$470,74,FALSE)</f>
        <v>0</v>
      </c>
      <c r="BJ205" s="46">
        <f>VLOOKUP($H205,[4]IRA!$H$7:$CH$470,75,FALSE)</f>
        <v>0</v>
      </c>
      <c r="BK205" s="46">
        <f>VLOOKUP($H205,[4]IRA!$H$7:$CH$470,76,FALSE)</f>
        <v>0</v>
      </c>
      <c r="BL205" s="46">
        <f>VLOOKUP($H205,[4]IRA!$H$7:$CH$470,77,FALSE)</f>
        <v>0</v>
      </c>
      <c r="BM205" s="46">
        <f>VLOOKUP($H205,[4]IRA!$H$7:$CH$470,78,FALSE)</f>
        <v>0</v>
      </c>
      <c r="BN205" s="46">
        <f>VLOOKUP($H205,[4]IRA!$H$7:$CH$470,79,FALSE)</f>
        <v>0</v>
      </c>
      <c r="BO205" s="14"/>
      <c r="BP205" s="14">
        <f t="shared" si="34"/>
        <v>47</v>
      </c>
      <c r="BQ205" s="21">
        <f t="shared" si="35"/>
        <v>0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199999999999999" x14ac:dyDescent="0.2">
      <c r="A206" s="18" t="s">
        <v>434</v>
      </c>
      <c r="B206" s="18" t="s">
        <v>283</v>
      </c>
      <c r="C206" s="46">
        <v>401</v>
      </c>
      <c r="D206" s="17" t="s">
        <v>377</v>
      </c>
      <c r="E206" s="17" t="s">
        <v>434</v>
      </c>
      <c r="F206" s="18" t="s">
        <v>283</v>
      </c>
      <c r="G206" s="18" t="s">
        <v>824</v>
      </c>
      <c r="H206" s="18">
        <v>204</v>
      </c>
      <c r="I206" s="18" t="s">
        <v>288</v>
      </c>
      <c r="J206" s="47">
        <f>VLOOKUP($H206,[1]EDA!$H$6:$BH$469,42,FALSE)</f>
        <v>0</v>
      </c>
      <c r="K206" s="46">
        <f>VLOOKUP($H206,[1]EDA!$H$6:$BH$469,43,FALSE)</f>
        <v>1</v>
      </c>
      <c r="L206" s="46">
        <f>VLOOKUP($H206,[1]EDA!$H$6:$BH$469,44,FALSE)</f>
        <v>0</v>
      </c>
      <c r="M206" s="46">
        <f>VLOOKUP($H206,[1]EDA!$H$6:$BH$469,45,FALSE)</f>
        <v>1</v>
      </c>
      <c r="N206" s="46">
        <f>VLOOKUP($H206,[1]EDA!$H$6:$BH$469,46,FALSE)</f>
        <v>0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0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0</v>
      </c>
      <c r="V206" s="14"/>
      <c r="W206" s="14">
        <f t="shared" si="28"/>
        <v>2</v>
      </c>
      <c r="X206" s="21">
        <f t="shared" si="29"/>
        <v>0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/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/>
      <c r="BA206" s="24">
        <f t="shared" si="32"/>
        <v>0</v>
      </c>
      <c r="BB206" s="21">
        <f t="shared" si="33"/>
        <v>0</v>
      </c>
      <c r="BC206" s="46">
        <f>VLOOKUP($H206,[4]IRA!$H$7:$CH$470,68,FALSE)</f>
        <v>2</v>
      </c>
      <c r="BD206" s="46">
        <f>VLOOKUP($H206,[4]IRA!$H$7:$CH$470,69,FALSE)</f>
        <v>6</v>
      </c>
      <c r="BE206" s="46">
        <f>VLOOKUP($H206,[4]IRA!$H$7:$CH$470,70,FALSE)</f>
        <v>5</v>
      </c>
      <c r="BF206" s="46">
        <f>VLOOKUP($H206,[4]IRA!$H$7:$CH$470,71,FALSE)</f>
        <v>2</v>
      </c>
      <c r="BG206" s="46">
        <f>VLOOKUP($H206,[4]IRA!$H$7:$CH$470,72,FALSE)</f>
        <v>0</v>
      </c>
      <c r="BH206" s="46">
        <f>VLOOKUP($H206,[4]IRA!$H$7:$CH$470,73,FALSE)</f>
        <v>4</v>
      </c>
      <c r="BI206" s="46">
        <f>VLOOKUP($H206,[4]IRA!$H$7:$CH$470,74,FALSE)</f>
        <v>0</v>
      </c>
      <c r="BJ206" s="46">
        <f>VLOOKUP($H206,[4]IRA!$H$7:$CH$470,75,FALSE)</f>
        <v>0</v>
      </c>
      <c r="BK206" s="46">
        <f>VLOOKUP($H206,[4]IRA!$H$7:$CH$470,76,FALSE)</f>
        <v>0</v>
      </c>
      <c r="BL206" s="46">
        <f>VLOOKUP($H206,[4]IRA!$H$7:$CH$470,77,FALSE)</f>
        <v>0</v>
      </c>
      <c r="BM206" s="46">
        <f>VLOOKUP($H206,[4]IRA!$H$7:$CH$470,78,FALSE)</f>
        <v>0</v>
      </c>
      <c r="BN206" s="46">
        <f>VLOOKUP($H206,[4]IRA!$H$7:$CH$470,79,FALSE)</f>
        <v>0</v>
      </c>
      <c r="BO206" s="14"/>
      <c r="BP206" s="14">
        <f t="shared" si="34"/>
        <v>19</v>
      </c>
      <c r="BQ206" s="21">
        <f t="shared" si="35"/>
        <v>0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199999999999999" x14ac:dyDescent="0.2">
      <c r="A207" s="18" t="s">
        <v>434</v>
      </c>
      <c r="B207" s="18" t="s">
        <v>283</v>
      </c>
      <c r="C207" s="46">
        <v>401</v>
      </c>
      <c r="D207" s="17" t="s">
        <v>377</v>
      </c>
      <c r="E207" s="17" t="s">
        <v>434</v>
      </c>
      <c r="F207" s="18" t="s">
        <v>283</v>
      </c>
      <c r="G207" s="18" t="s">
        <v>824</v>
      </c>
      <c r="H207" s="18">
        <v>205</v>
      </c>
      <c r="I207" s="18" t="s">
        <v>289</v>
      </c>
      <c r="J207" s="47">
        <f>VLOOKUP($H207,[1]EDA!$H$6:$BH$469,42,FALSE)</f>
        <v>1</v>
      </c>
      <c r="K207" s="46">
        <f>VLOOKUP($H207,[1]EDA!$H$6:$BH$469,43,FALSE)</f>
        <v>1</v>
      </c>
      <c r="L207" s="46">
        <f>VLOOKUP($H207,[1]EDA!$H$6:$BH$469,44,FALSE)</f>
        <v>7</v>
      </c>
      <c r="M207" s="46">
        <f>VLOOKUP($H207,[1]EDA!$H$6:$BH$469,45,FALSE)</f>
        <v>2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0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0</v>
      </c>
      <c r="V207" s="14"/>
      <c r="W207" s="14">
        <f t="shared" si="28"/>
        <v>11</v>
      </c>
      <c r="X207" s="21">
        <f t="shared" si="29"/>
        <v>0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/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/>
      <c r="BA207" s="24">
        <f t="shared" si="32"/>
        <v>0</v>
      </c>
      <c r="BB207" s="21">
        <f t="shared" si="33"/>
        <v>0</v>
      </c>
      <c r="BC207" s="46">
        <f>VLOOKUP($H207,[4]IRA!$H$7:$CH$470,68,FALSE)</f>
        <v>3</v>
      </c>
      <c r="BD207" s="46">
        <f>VLOOKUP($H207,[4]IRA!$H$7:$CH$470,69,FALSE)</f>
        <v>1</v>
      </c>
      <c r="BE207" s="46">
        <f>VLOOKUP($H207,[4]IRA!$H$7:$CH$470,70,FALSE)</f>
        <v>4</v>
      </c>
      <c r="BF207" s="46">
        <f>VLOOKUP($H207,[4]IRA!$H$7:$CH$470,71,FALSE)</f>
        <v>0</v>
      </c>
      <c r="BG207" s="46">
        <f>VLOOKUP($H207,[4]IRA!$H$7:$CH$470,72,FALSE)</f>
        <v>1</v>
      </c>
      <c r="BH207" s="46">
        <f>VLOOKUP($H207,[4]IRA!$H$7:$CH$470,73,FALSE)</f>
        <v>0</v>
      </c>
      <c r="BI207" s="46">
        <f>VLOOKUP($H207,[4]IRA!$H$7:$CH$470,74,FALSE)</f>
        <v>0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0</v>
      </c>
      <c r="BM207" s="46">
        <f>VLOOKUP($H207,[4]IRA!$H$7:$CH$470,78,FALSE)</f>
        <v>0</v>
      </c>
      <c r="BN207" s="46">
        <f>VLOOKUP($H207,[4]IRA!$H$7:$CH$470,79,FALSE)</f>
        <v>0</v>
      </c>
      <c r="BO207" s="14"/>
      <c r="BP207" s="14">
        <f t="shared" si="34"/>
        <v>9</v>
      </c>
      <c r="BQ207" s="21">
        <f t="shared" si="35"/>
        <v>0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199999999999999" x14ac:dyDescent="0.2">
      <c r="A208" s="18" t="s">
        <v>434</v>
      </c>
      <c r="B208" s="18" t="s">
        <v>315</v>
      </c>
      <c r="C208" s="46">
        <v>401</v>
      </c>
      <c r="D208" s="17" t="s">
        <v>377</v>
      </c>
      <c r="E208" s="17" t="s">
        <v>434</v>
      </c>
      <c r="F208" s="18" t="s">
        <v>315</v>
      </c>
      <c r="G208" s="18" t="s">
        <v>824</v>
      </c>
      <c r="H208" s="18">
        <v>206</v>
      </c>
      <c r="I208" s="18" t="s">
        <v>319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0</v>
      </c>
      <c r="N208" s="46">
        <f>VLOOKUP($H208,[1]EDA!$H$6:$BH$469,46,FALSE)</f>
        <v>0</v>
      </c>
      <c r="O208" s="46">
        <f>VLOOKUP($H208,[1]EDA!$H$6:$BH$469,47,FALSE)</f>
        <v>0</v>
      </c>
      <c r="P208" s="46">
        <f>VLOOKUP($H208,[1]EDA!$H$6:$BH$469,48,FALSE)</f>
        <v>0</v>
      </c>
      <c r="Q208" s="46">
        <f>VLOOKUP($H208,[1]EDA!$H$6:$BH$469,49,FALSE)</f>
        <v>0</v>
      </c>
      <c r="R208" s="46">
        <f>VLOOKUP($H208,[1]EDA!$H$6:$BH$469,50,FALSE)</f>
        <v>0</v>
      </c>
      <c r="S208" s="46">
        <f>VLOOKUP($H208,[1]EDA!$H$6:$BH$469,51,FALSE)</f>
        <v>0</v>
      </c>
      <c r="T208" s="46">
        <f>VLOOKUP($H208,[1]EDA!$H$6:$BH$469,52,FALSE)</f>
        <v>0</v>
      </c>
      <c r="U208" s="46">
        <f>VLOOKUP($H208,[1]EDA!$H$6:$BH$469,53,FALSE)</f>
        <v>0</v>
      </c>
      <c r="V208" s="14"/>
      <c r="W208" s="14">
        <f t="shared" si="28"/>
        <v>0</v>
      </c>
      <c r="X208" s="21">
        <f t="shared" si="29"/>
        <v>0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/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/>
      <c r="BA208" s="24">
        <f t="shared" si="32"/>
        <v>0</v>
      </c>
      <c r="BB208" s="21">
        <f t="shared" si="33"/>
        <v>0</v>
      </c>
      <c r="BC208" s="46">
        <f>VLOOKUP($H208,[4]IRA!$H$7:$CH$470,68,FALSE)</f>
        <v>1</v>
      </c>
      <c r="BD208" s="46">
        <f>VLOOKUP($H208,[4]IRA!$H$7:$CH$470,69,FALSE)</f>
        <v>2</v>
      </c>
      <c r="BE208" s="46">
        <f>VLOOKUP($H208,[4]IRA!$H$7:$CH$470,70,FALSE)</f>
        <v>0</v>
      </c>
      <c r="BF208" s="46">
        <f>VLOOKUP($H208,[4]IRA!$H$7:$CH$470,71,FALSE)</f>
        <v>0</v>
      </c>
      <c r="BG208" s="46">
        <f>VLOOKUP($H208,[4]IRA!$H$7:$CH$470,72,FALSE)</f>
        <v>0</v>
      </c>
      <c r="BH208" s="46">
        <f>VLOOKUP($H208,[4]IRA!$H$7:$CH$470,73,FALSE)</f>
        <v>0</v>
      </c>
      <c r="BI208" s="46">
        <f>VLOOKUP($H208,[4]IRA!$H$7:$CH$470,74,FALSE)</f>
        <v>0</v>
      </c>
      <c r="BJ208" s="46">
        <f>VLOOKUP($H208,[4]IRA!$H$7:$CH$470,75,FALSE)</f>
        <v>0</v>
      </c>
      <c r="BK208" s="46">
        <f>VLOOKUP($H208,[4]IRA!$H$7:$CH$470,76,FALSE)</f>
        <v>0</v>
      </c>
      <c r="BL208" s="46">
        <f>VLOOKUP($H208,[4]IRA!$H$7:$CH$470,77,FALSE)</f>
        <v>0</v>
      </c>
      <c r="BM208" s="46">
        <f>VLOOKUP($H208,[4]IRA!$H$7:$CH$470,78,FALSE)</f>
        <v>0</v>
      </c>
      <c r="BN208" s="46">
        <f>VLOOKUP($H208,[4]IRA!$H$7:$CH$470,79,FALSE)</f>
        <v>0</v>
      </c>
      <c r="BO208" s="14"/>
      <c r="BP208" s="14">
        <f t="shared" si="34"/>
        <v>3</v>
      </c>
      <c r="BQ208" s="21">
        <f t="shared" si="35"/>
        <v>0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199999999999999" x14ac:dyDescent="0.2">
      <c r="A209" s="18" t="s">
        <v>434</v>
      </c>
      <c r="B209" s="18" t="s">
        <v>315</v>
      </c>
      <c r="C209" s="46">
        <v>401</v>
      </c>
      <c r="D209" s="17" t="s">
        <v>377</v>
      </c>
      <c r="E209" s="17" t="s">
        <v>434</v>
      </c>
      <c r="F209" s="18" t="s">
        <v>315</v>
      </c>
      <c r="G209" s="18" t="s">
        <v>824</v>
      </c>
      <c r="H209" s="18">
        <v>207</v>
      </c>
      <c r="I209" s="18" t="s">
        <v>321</v>
      </c>
      <c r="J209" s="47">
        <f>VLOOKUP($H209,[1]EDA!$H$6:$BH$469,42,FALSE)</f>
        <v>1</v>
      </c>
      <c r="K209" s="46">
        <f>VLOOKUP($H209,[1]EDA!$H$6:$BH$469,43,FALSE)</f>
        <v>0</v>
      </c>
      <c r="L209" s="46">
        <f>VLOOKUP($H209,[1]EDA!$H$6:$BH$469,44,FALSE)</f>
        <v>0</v>
      </c>
      <c r="M209" s="46">
        <f>VLOOKUP($H209,[1]EDA!$H$6:$BH$469,45,FALSE)</f>
        <v>0</v>
      </c>
      <c r="N209" s="46">
        <f>VLOOKUP($H209,[1]EDA!$H$6:$BH$469,46,FALSE)</f>
        <v>0</v>
      </c>
      <c r="O209" s="46">
        <f>VLOOKUP($H209,[1]EDA!$H$6:$BH$469,47,FALSE)</f>
        <v>0</v>
      </c>
      <c r="P209" s="46">
        <f>VLOOKUP($H209,[1]EDA!$H$6:$BH$469,48,FALSE)</f>
        <v>0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0</v>
      </c>
      <c r="T209" s="46">
        <f>VLOOKUP($H209,[1]EDA!$H$6:$BH$469,52,FALSE)</f>
        <v>0</v>
      </c>
      <c r="U209" s="46">
        <f>VLOOKUP($H209,[1]EDA!$H$6:$BH$469,53,FALSE)</f>
        <v>0</v>
      </c>
      <c r="V209" s="14"/>
      <c r="W209" s="14">
        <f t="shared" si="28"/>
        <v>1</v>
      </c>
      <c r="X209" s="21">
        <f t="shared" si="29"/>
        <v>0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/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/>
      <c r="BA209" s="24">
        <f t="shared" si="32"/>
        <v>0</v>
      </c>
      <c r="BB209" s="21">
        <f t="shared" si="33"/>
        <v>0</v>
      </c>
      <c r="BC209" s="46">
        <f>VLOOKUP($H209,[4]IRA!$H$7:$CH$470,68,FALSE)</f>
        <v>0</v>
      </c>
      <c r="BD209" s="46">
        <f>VLOOKUP($H209,[4]IRA!$H$7:$CH$470,69,FALSE)</f>
        <v>1</v>
      </c>
      <c r="BE209" s="46">
        <f>VLOOKUP($H209,[4]IRA!$H$7:$CH$470,70,FALSE)</f>
        <v>0</v>
      </c>
      <c r="BF209" s="46">
        <f>VLOOKUP($H209,[4]IRA!$H$7:$CH$470,71,FALSE)</f>
        <v>0</v>
      </c>
      <c r="BG209" s="46">
        <f>VLOOKUP($H209,[4]IRA!$H$7:$CH$470,72,FALSE)</f>
        <v>0</v>
      </c>
      <c r="BH209" s="46">
        <f>VLOOKUP($H209,[4]IRA!$H$7:$CH$470,73,FALSE)</f>
        <v>0</v>
      </c>
      <c r="BI209" s="46">
        <f>VLOOKUP($H209,[4]IRA!$H$7:$CH$470,74,FALSE)</f>
        <v>0</v>
      </c>
      <c r="BJ209" s="46">
        <f>VLOOKUP($H209,[4]IRA!$H$7:$CH$470,75,FALSE)</f>
        <v>0</v>
      </c>
      <c r="BK209" s="46">
        <f>VLOOKUP($H209,[4]IRA!$H$7:$CH$470,76,FALSE)</f>
        <v>0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/>
      <c r="BP209" s="14">
        <f t="shared" si="34"/>
        <v>1</v>
      </c>
      <c r="BQ209" s="21">
        <f t="shared" si="35"/>
        <v>0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199999999999999" x14ac:dyDescent="0.2">
      <c r="A210" s="18" t="s">
        <v>434</v>
      </c>
      <c r="B210" s="18" t="s">
        <v>315</v>
      </c>
      <c r="C210" s="46">
        <v>401</v>
      </c>
      <c r="D210" s="17" t="s">
        <v>377</v>
      </c>
      <c r="E210" s="17" t="s">
        <v>434</v>
      </c>
      <c r="F210" s="18" t="s">
        <v>315</v>
      </c>
      <c r="G210" s="18" t="s">
        <v>824</v>
      </c>
      <c r="H210" s="18">
        <v>208</v>
      </c>
      <c r="I210" s="18" t="s">
        <v>317</v>
      </c>
      <c r="J210" s="47">
        <f>VLOOKUP($H210,[1]EDA!$H$6:$BH$469,42,FALSE)</f>
        <v>0</v>
      </c>
      <c r="K210" s="46">
        <f>VLOOKUP($H210,[1]EDA!$H$6:$BH$469,43,FALSE)</f>
        <v>1</v>
      </c>
      <c r="L210" s="46">
        <f>VLOOKUP($H210,[1]EDA!$H$6:$BH$469,44,FALSE)</f>
        <v>3</v>
      </c>
      <c r="M210" s="46">
        <f>VLOOKUP($H210,[1]EDA!$H$6:$BH$469,45,FALSE)</f>
        <v>0</v>
      </c>
      <c r="N210" s="46">
        <f>VLOOKUP($H210,[1]EDA!$H$6:$BH$469,46,FALSE)</f>
        <v>2</v>
      </c>
      <c r="O210" s="46">
        <f>VLOOKUP($H210,[1]EDA!$H$6:$BH$469,47,FALSE)</f>
        <v>0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0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/>
      <c r="W210" s="14">
        <f t="shared" si="28"/>
        <v>6</v>
      </c>
      <c r="X210" s="21">
        <f t="shared" si="29"/>
        <v>0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/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/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0</v>
      </c>
      <c r="BE210" s="46">
        <f>VLOOKUP($H210,[4]IRA!$H$7:$CH$470,70,FALSE)</f>
        <v>0</v>
      </c>
      <c r="BF210" s="46">
        <f>VLOOKUP($H210,[4]IRA!$H$7:$CH$470,71,FALSE)</f>
        <v>0</v>
      </c>
      <c r="BG210" s="46">
        <f>VLOOKUP($H210,[4]IRA!$H$7:$CH$470,72,FALSE)</f>
        <v>1</v>
      </c>
      <c r="BH210" s="46">
        <f>VLOOKUP($H210,[4]IRA!$H$7:$CH$470,73,FALSE)</f>
        <v>0</v>
      </c>
      <c r="BI210" s="46">
        <f>VLOOKUP($H210,[4]IRA!$H$7:$CH$470,74,FALSE)</f>
        <v>0</v>
      </c>
      <c r="BJ210" s="46">
        <f>VLOOKUP($H210,[4]IRA!$H$7:$CH$470,75,FALSE)</f>
        <v>0</v>
      </c>
      <c r="BK210" s="46">
        <f>VLOOKUP($H210,[4]IRA!$H$7:$CH$470,76,FALSE)</f>
        <v>0</v>
      </c>
      <c r="BL210" s="46">
        <f>VLOOKUP($H210,[4]IRA!$H$7:$CH$470,77,FALSE)</f>
        <v>0</v>
      </c>
      <c r="BM210" s="46">
        <f>VLOOKUP($H210,[4]IRA!$H$7:$CH$470,78,FALSE)</f>
        <v>0</v>
      </c>
      <c r="BN210" s="46">
        <f>VLOOKUP($H210,[4]IRA!$H$7:$CH$470,79,FALSE)</f>
        <v>0</v>
      </c>
      <c r="BO210" s="14"/>
      <c r="BP210" s="14">
        <f t="shared" si="34"/>
        <v>1</v>
      </c>
      <c r="BQ210" s="21">
        <f t="shared" si="35"/>
        <v>0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199999999999999" x14ac:dyDescent="0.2">
      <c r="A211" s="18" t="s">
        <v>434</v>
      </c>
      <c r="B211" s="18" t="s">
        <v>315</v>
      </c>
      <c r="C211" s="46">
        <v>401</v>
      </c>
      <c r="D211" s="17" t="s">
        <v>377</v>
      </c>
      <c r="E211" s="17" t="s">
        <v>434</v>
      </c>
      <c r="F211" s="18" t="s">
        <v>315</v>
      </c>
      <c r="G211" s="18" t="s">
        <v>832</v>
      </c>
      <c r="H211" s="18">
        <v>209</v>
      </c>
      <c r="I211" s="18" t="s">
        <v>314</v>
      </c>
      <c r="J211" s="47">
        <f>VLOOKUP($H211,[1]EDA!$H$6:$BH$469,42,FALSE)</f>
        <v>2</v>
      </c>
      <c r="K211" s="46">
        <f>VLOOKUP($H211,[1]EDA!$H$6:$BH$469,43,FALSE)</f>
        <v>7</v>
      </c>
      <c r="L211" s="46">
        <f>VLOOKUP($H211,[1]EDA!$H$6:$BH$469,44,FALSE)</f>
        <v>7</v>
      </c>
      <c r="M211" s="46">
        <f>VLOOKUP($H211,[1]EDA!$H$6:$BH$469,45,FALSE)</f>
        <v>3</v>
      </c>
      <c r="N211" s="46">
        <f>VLOOKUP($H211,[1]EDA!$H$6:$BH$469,46,FALSE)</f>
        <v>6</v>
      </c>
      <c r="O211" s="46">
        <f>VLOOKUP($H211,[1]EDA!$H$6:$BH$469,47,FALSE)</f>
        <v>4</v>
      </c>
      <c r="P211" s="46">
        <f>VLOOKUP($H211,[1]EDA!$H$6:$BH$469,48,FALSE)</f>
        <v>0</v>
      </c>
      <c r="Q211" s="46">
        <f>VLOOKUP($H211,[1]EDA!$H$6:$BH$469,49,FALSE)</f>
        <v>0</v>
      </c>
      <c r="R211" s="46">
        <f>VLOOKUP($H211,[1]EDA!$H$6:$BH$469,50,FALSE)</f>
        <v>0</v>
      </c>
      <c r="S211" s="46">
        <f>VLOOKUP($H211,[1]EDA!$H$6:$BH$469,51,FALSE)</f>
        <v>0</v>
      </c>
      <c r="T211" s="46">
        <f>VLOOKUP($H211,[1]EDA!$H$6:$BH$469,52,FALSE)</f>
        <v>0</v>
      </c>
      <c r="U211" s="46">
        <f>VLOOKUP($H211,[1]EDA!$H$6:$BH$469,53,FALSE)</f>
        <v>0</v>
      </c>
      <c r="V211" s="14"/>
      <c r="W211" s="14">
        <f t="shared" si="28"/>
        <v>29</v>
      </c>
      <c r="X211" s="21">
        <f t="shared" si="29"/>
        <v>0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0</v>
      </c>
      <c r="AK211" s="24"/>
      <c r="AL211" s="49">
        <f t="shared" si="30"/>
        <v>0</v>
      </c>
      <c r="AM211" s="21">
        <f t="shared" si="31"/>
        <v>0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0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/>
      <c r="BA211" s="24">
        <f t="shared" si="32"/>
        <v>0</v>
      </c>
      <c r="BB211" s="21">
        <f t="shared" si="33"/>
        <v>0</v>
      </c>
      <c r="BC211" s="46">
        <f>VLOOKUP($H211,[4]IRA!$H$7:$CH$470,68,FALSE)</f>
        <v>2</v>
      </c>
      <c r="BD211" s="46">
        <f>VLOOKUP($H211,[4]IRA!$H$7:$CH$470,69,FALSE)</f>
        <v>5</v>
      </c>
      <c r="BE211" s="46">
        <f>VLOOKUP($H211,[4]IRA!$H$7:$CH$470,70,FALSE)</f>
        <v>11</v>
      </c>
      <c r="BF211" s="46">
        <f>VLOOKUP($H211,[4]IRA!$H$7:$CH$470,71,FALSE)</f>
        <v>12</v>
      </c>
      <c r="BG211" s="46">
        <f>VLOOKUP($H211,[4]IRA!$H$7:$CH$470,72,FALSE)</f>
        <v>7</v>
      </c>
      <c r="BH211" s="46">
        <f>VLOOKUP($H211,[4]IRA!$H$7:$CH$470,73,FALSE)</f>
        <v>5</v>
      </c>
      <c r="BI211" s="46">
        <f>VLOOKUP($H211,[4]IRA!$H$7:$CH$470,74,FALSE)</f>
        <v>0</v>
      </c>
      <c r="BJ211" s="46">
        <f>VLOOKUP($H211,[4]IRA!$H$7:$CH$470,75,FALSE)</f>
        <v>0</v>
      </c>
      <c r="BK211" s="46">
        <f>VLOOKUP($H211,[4]IRA!$H$7:$CH$470,76,FALSE)</f>
        <v>0</v>
      </c>
      <c r="BL211" s="46">
        <f>VLOOKUP($H211,[4]IRA!$H$7:$CH$470,77,FALSE)</f>
        <v>0</v>
      </c>
      <c r="BM211" s="46">
        <f>VLOOKUP($H211,[4]IRA!$H$7:$CH$470,78,FALSE)</f>
        <v>0</v>
      </c>
      <c r="BN211" s="46">
        <f>VLOOKUP($H211,[4]IRA!$H$7:$CH$470,79,FALSE)</f>
        <v>0</v>
      </c>
      <c r="BO211" s="14"/>
      <c r="BP211" s="14">
        <f t="shared" si="34"/>
        <v>42</v>
      </c>
      <c r="BQ211" s="21">
        <f t="shared" si="35"/>
        <v>0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199999999999999" x14ac:dyDescent="0.2">
      <c r="A212" s="18" t="s">
        <v>434</v>
      </c>
      <c r="B212" s="18" t="s">
        <v>377</v>
      </c>
      <c r="C212" s="46">
        <v>401</v>
      </c>
      <c r="D212" s="17" t="s">
        <v>377</v>
      </c>
      <c r="E212" s="17" t="s">
        <v>434</v>
      </c>
      <c r="F212" s="18" t="s">
        <v>377</v>
      </c>
      <c r="G212" s="18" t="s">
        <v>832</v>
      </c>
      <c r="H212" s="18">
        <v>211</v>
      </c>
      <c r="I212" s="18" t="s">
        <v>391</v>
      </c>
      <c r="J212" s="47">
        <f>VLOOKUP($H212,[1]EDA!$H$6:$BH$469,42,FALSE)</f>
        <v>0</v>
      </c>
      <c r="K212" s="46">
        <f>VLOOKUP($H212,[1]EDA!$H$6:$BH$469,43,FALSE)</f>
        <v>4</v>
      </c>
      <c r="L212" s="46">
        <f>VLOOKUP($H212,[1]EDA!$H$6:$BH$469,44,FALSE)</f>
        <v>5</v>
      </c>
      <c r="M212" s="46">
        <f>VLOOKUP($H212,[1]EDA!$H$6:$BH$469,45,FALSE)</f>
        <v>3</v>
      </c>
      <c r="N212" s="46">
        <f>VLOOKUP($H212,[1]EDA!$H$6:$BH$469,46,FALSE)</f>
        <v>2</v>
      </c>
      <c r="O212" s="46">
        <f>VLOOKUP($H212,[1]EDA!$H$6:$BH$469,47,FALSE)</f>
        <v>0</v>
      </c>
      <c r="P212" s="46">
        <f>VLOOKUP($H212,[1]EDA!$H$6:$BH$469,48,FALSE)</f>
        <v>0</v>
      </c>
      <c r="Q212" s="46">
        <f>VLOOKUP($H212,[1]EDA!$H$6:$BH$469,49,FALSE)</f>
        <v>0</v>
      </c>
      <c r="R212" s="46">
        <f>VLOOKUP($H212,[1]EDA!$H$6:$BH$469,50,FALSE)</f>
        <v>0</v>
      </c>
      <c r="S212" s="46">
        <f>VLOOKUP($H212,[1]EDA!$H$6:$BH$469,51,FALSE)</f>
        <v>0</v>
      </c>
      <c r="T212" s="46">
        <f>VLOOKUP($H212,[1]EDA!$H$6:$BH$469,52,FALSE)</f>
        <v>0</v>
      </c>
      <c r="U212" s="46">
        <f>VLOOKUP($H212,[1]EDA!$H$6:$BH$469,53,FALSE)</f>
        <v>0</v>
      </c>
      <c r="V212" s="14"/>
      <c r="W212" s="14">
        <f t="shared" si="28"/>
        <v>14</v>
      </c>
      <c r="X212" s="21">
        <f t="shared" si="29"/>
        <v>0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/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1</v>
      </c>
      <c r="AQ212" s="46">
        <f>VLOOKUP($H212,[3]IRA!$H$6:$BH$469,45,FALSE)</f>
        <v>0</v>
      </c>
      <c r="AR212" s="46">
        <f>VLOOKUP($H212,[3]IRA!$H$6:$BH$469,46,FALSE)</f>
        <v>1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0</v>
      </c>
      <c r="AZ212" s="24"/>
      <c r="BA212" s="24">
        <f t="shared" si="32"/>
        <v>2</v>
      </c>
      <c r="BB212" s="21">
        <f t="shared" si="33"/>
        <v>0</v>
      </c>
      <c r="BC212" s="46">
        <f>VLOOKUP($H212,[4]IRA!$H$7:$CH$470,68,FALSE)</f>
        <v>5</v>
      </c>
      <c r="BD212" s="46">
        <f>VLOOKUP($H212,[4]IRA!$H$7:$CH$470,69,FALSE)</f>
        <v>14</v>
      </c>
      <c r="BE212" s="46">
        <f>VLOOKUP($H212,[4]IRA!$H$7:$CH$470,70,FALSE)</f>
        <v>25</v>
      </c>
      <c r="BF212" s="46">
        <f>VLOOKUP($H212,[4]IRA!$H$7:$CH$470,71,FALSE)</f>
        <v>16</v>
      </c>
      <c r="BG212" s="46">
        <f>VLOOKUP($H212,[4]IRA!$H$7:$CH$470,72,FALSE)</f>
        <v>12</v>
      </c>
      <c r="BH212" s="46">
        <f>VLOOKUP($H212,[4]IRA!$H$7:$CH$470,73,FALSE)</f>
        <v>7</v>
      </c>
      <c r="BI212" s="46">
        <f>VLOOKUP($H212,[4]IRA!$H$7:$CH$470,74,FALSE)</f>
        <v>0</v>
      </c>
      <c r="BJ212" s="46">
        <f>VLOOKUP($H212,[4]IRA!$H$7:$CH$470,75,FALSE)</f>
        <v>0</v>
      </c>
      <c r="BK212" s="46">
        <f>VLOOKUP($H212,[4]IRA!$H$7:$CH$470,76,FALSE)</f>
        <v>0</v>
      </c>
      <c r="BL212" s="46">
        <f>VLOOKUP($H212,[4]IRA!$H$7:$CH$470,77,FALSE)</f>
        <v>0</v>
      </c>
      <c r="BM212" s="46">
        <f>VLOOKUP($H212,[4]IRA!$H$7:$CH$470,78,FALSE)</f>
        <v>0</v>
      </c>
      <c r="BN212" s="46">
        <f>VLOOKUP($H212,[4]IRA!$H$7:$CH$470,79,FALSE)</f>
        <v>0</v>
      </c>
      <c r="BO212" s="14"/>
      <c r="BP212" s="14">
        <f t="shared" si="34"/>
        <v>79</v>
      </c>
      <c r="BQ212" s="21">
        <f t="shared" si="35"/>
        <v>0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199999999999999" x14ac:dyDescent="0.2">
      <c r="A213" s="18" t="s">
        <v>434</v>
      </c>
      <c r="B213" s="18" t="s">
        <v>377</v>
      </c>
      <c r="C213" s="46">
        <v>401</v>
      </c>
      <c r="D213" s="17" t="s">
        <v>377</v>
      </c>
      <c r="E213" s="17" t="s">
        <v>434</v>
      </c>
      <c r="F213" s="18" t="s">
        <v>377</v>
      </c>
      <c r="G213" s="18" t="s">
        <v>836</v>
      </c>
      <c r="H213" s="18">
        <v>212</v>
      </c>
      <c r="I213" s="18" t="s">
        <v>389</v>
      </c>
      <c r="J213" s="47">
        <f>VLOOKUP($H213,[1]EDA!$H$6:$BH$469,42,FALSE)</f>
        <v>2</v>
      </c>
      <c r="K213" s="46">
        <f>VLOOKUP($H213,[1]EDA!$H$6:$BH$469,43,FALSE)</f>
        <v>17</v>
      </c>
      <c r="L213" s="46">
        <f>VLOOKUP($H213,[1]EDA!$H$6:$BH$469,44,FALSE)</f>
        <v>10</v>
      </c>
      <c r="M213" s="46">
        <f>VLOOKUP($H213,[1]EDA!$H$6:$BH$469,45,FALSE)</f>
        <v>6</v>
      </c>
      <c r="N213" s="46">
        <f>VLOOKUP($H213,[1]EDA!$H$6:$BH$469,46,FALSE)</f>
        <v>13</v>
      </c>
      <c r="O213" s="46">
        <f>VLOOKUP($H213,[1]EDA!$H$6:$BH$469,47,FALSE)</f>
        <v>3</v>
      </c>
      <c r="P213" s="46">
        <f>VLOOKUP($H213,[1]EDA!$H$6:$BH$469,48,FALSE)</f>
        <v>0</v>
      </c>
      <c r="Q213" s="46">
        <f>VLOOKUP($H213,[1]EDA!$H$6:$BH$469,49,FALSE)</f>
        <v>0</v>
      </c>
      <c r="R213" s="46">
        <f>VLOOKUP($H213,[1]EDA!$H$6:$BH$469,50,FALSE)</f>
        <v>0</v>
      </c>
      <c r="S213" s="46">
        <f>VLOOKUP($H213,[1]EDA!$H$6:$BH$469,51,FALSE)</f>
        <v>0</v>
      </c>
      <c r="T213" s="46">
        <f>VLOOKUP($H213,[1]EDA!$H$6:$BH$469,52,FALSE)</f>
        <v>0</v>
      </c>
      <c r="U213" s="46">
        <f>VLOOKUP($H213,[1]EDA!$H$6:$BH$469,53,FALSE)</f>
        <v>0</v>
      </c>
      <c r="V213" s="14"/>
      <c r="W213" s="14">
        <f t="shared" si="28"/>
        <v>51</v>
      </c>
      <c r="X213" s="21">
        <f t="shared" si="29"/>
        <v>0</v>
      </c>
      <c r="Y213" s="46">
        <f>VLOOKUP($H213,[2]EDA!$H$6:$AU$469,29,FALSE)</f>
        <v>1</v>
      </c>
      <c r="Z213" s="46">
        <f>VLOOKUP($H213,[2]EDA!$H$6:$AU$469,30,FALSE)</f>
        <v>1</v>
      </c>
      <c r="AA213" s="46">
        <f>VLOOKUP($H213,[2]EDA!$H$6:$AU$469,31,FALSE)</f>
        <v>0</v>
      </c>
      <c r="AB213" s="46">
        <f>VLOOKUP($H213,[2]EDA!$H$6:$AU$469,32,FALSE)</f>
        <v>0</v>
      </c>
      <c r="AC213" s="46">
        <f>VLOOKUP($H213,[2]EDA!$H$6:$AU$469,33,FALSE)</f>
        <v>0</v>
      </c>
      <c r="AD213" s="46">
        <f>VLOOKUP($H213,[2]EDA!$H$6:$AU$469,34,FALSE)</f>
        <v>0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0</v>
      </c>
      <c r="AI213" s="46">
        <f>VLOOKUP($H213,[2]EDA!$H$6:$AU$469,39,FALSE)</f>
        <v>0</v>
      </c>
      <c r="AJ213" s="46">
        <f>VLOOKUP($H213,[2]EDA!$H$6:$AU$469,40,FALSE)</f>
        <v>0</v>
      </c>
      <c r="AK213" s="24"/>
      <c r="AL213" s="49">
        <f t="shared" si="30"/>
        <v>2</v>
      </c>
      <c r="AM213" s="21">
        <f t="shared" si="31"/>
        <v>0</v>
      </c>
      <c r="AN213" s="46">
        <f>VLOOKUP($H213,[3]IRA!$H$6:$BH$469,42,FALSE)</f>
        <v>0</v>
      </c>
      <c r="AO213" s="46">
        <f>VLOOKUP($H213,[3]IRA!$H$6:$BH$469,43,FALSE)</f>
        <v>7</v>
      </c>
      <c r="AP213" s="46">
        <f>VLOOKUP($H213,[3]IRA!$H$6:$BH$469,44,FALSE)</f>
        <v>6</v>
      </c>
      <c r="AQ213" s="46">
        <f>VLOOKUP($H213,[3]IRA!$H$6:$BH$469,45,FALSE)</f>
        <v>2</v>
      </c>
      <c r="AR213" s="46">
        <f>VLOOKUP($H213,[3]IRA!$H$6:$BH$469,46,FALSE)</f>
        <v>2</v>
      </c>
      <c r="AS213" s="46">
        <f>VLOOKUP($H213,[3]IRA!$H$6:$BH$469,47,FALSE)</f>
        <v>0</v>
      </c>
      <c r="AT213" s="46">
        <f>VLOOKUP($H213,[3]IRA!$H$6:$BH$469,48,FALSE)</f>
        <v>0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0</v>
      </c>
      <c r="AX213" s="46">
        <f>VLOOKUP($H213,[3]IRA!$H$6:$BH$469,52,FALSE)</f>
        <v>0</v>
      </c>
      <c r="AY213" s="46">
        <f>VLOOKUP($H213,[3]IRA!$H$6:$BH$469,53,FALSE)</f>
        <v>0</v>
      </c>
      <c r="AZ213" s="24"/>
      <c r="BA213" s="24">
        <f t="shared" si="32"/>
        <v>17</v>
      </c>
      <c r="BB213" s="21">
        <f t="shared" si="33"/>
        <v>0</v>
      </c>
      <c r="BC213" s="46">
        <f>VLOOKUP($H213,[4]IRA!$H$7:$CH$470,68,FALSE)</f>
        <v>21</v>
      </c>
      <c r="BD213" s="46">
        <f>VLOOKUP($H213,[4]IRA!$H$7:$CH$470,69,FALSE)</f>
        <v>33</v>
      </c>
      <c r="BE213" s="46">
        <f>VLOOKUP($H213,[4]IRA!$H$7:$CH$470,70,FALSE)</f>
        <v>36</v>
      </c>
      <c r="BF213" s="46">
        <f>VLOOKUP($H213,[4]IRA!$H$7:$CH$470,71,FALSE)</f>
        <v>39</v>
      </c>
      <c r="BG213" s="46">
        <f>VLOOKUP($H213,[4]IRA!$H$7:$CH$470,72,FALSE)</f>
        <v>52</v>
      </c>
      <c r="BH213" s="46">
        <f>VLOOKUP($H213,[4]IRA!$H$7:$CH$470,73,FALSE)</f>
        <v>22</v>
      </c>
      <c r="BI213" s="46">
        <f>VLOOKUP($H213,[4]IRA!$H$7:$CH$470,74,FALSE)</f>
        <v>0</v>
      </c>
      <c r="BJ213" s="46">
        <f>VLOOKUP($H213,[4]IRA!$H$7:$CH$470,75,FALSE)</f>
        <v>0</v>
      </c>
      <c r="BK213" s="46">
        <f>VLOOKUP($H213,[4]IRA!$H$7:$CH$470,76,FALSE)</f>
        <v>0</v>
      </c>
      <c r="BL213" s="46">
        <f>VLOOKUP($H213,[4]IRA!$H$7:$CH$470,77,FALSE)</f>
        <v>0</v>
      </c>
      <c r="BM213" s="46">
        <f>VLOOKUP($H213,[4]IRA!$H$7:$CH$470,78,FALSE)</f>
        <v>0</v>
      </c>
      <c r="BN213" s="46">
        <f>VLOOKUP($H213,[4]IRA!$H$7:$CH$470,79,FALSE)</f>
        <v>0</v>
      </c>
      <c r="BO213" s="14"/>
      <c r="BP213" s="14">
        <f t="shared" si="34"/>
        <v>203</v>
      </c>
      <c r="BQ213" s="21">
        <f t="shared" si="35"/>
        <v>0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199999999999999" x14ac:dyDescent="0.2">
      <c r="A214" s="18" t="s">
        <v>434</v>
      </c>
      <c r="B214" s="18" t="s">
        <v>377</v>
      </c>
      <c r="C214" s="46">
        <v>401</v>
      </c>
      <c r="D214" s="17" t="s">
        <v>377</v>
      </c>
      <c r="E214" s="17" t="s">
        <v>434</v>
      </c>
      <c r="F214" s="18" t="s">
        <v>377</v>
      </c>
      <c r="G214" s="18" t="s">
        <v>824</v>
      </c>
      <c r="H214" s="18">
        <v>213</v>
      </c>
      <c r="I214" s="18" t="s">
        <v>404</v>
      </c>
      <c r="J214" s="47">
        <f>VLOOKUP($H214,[1]EDA!$H$6:$BH$469,42,FALSE)</f>
        <v>1</v>
      </c>
      <c r="K214" s="46">
        <f>VLOOKUP($H214,[1]EDA!$H$6:$BH$469,43,FALSE)</f>
        <v>1</v>
      </c>
      <c r="L214" s="46">
        <f>VLOOKUP($H214,[1]EDA!$H$6:$BH$469,44,FALSE)</f>
        <v>2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1</v>
      </c>
      <c r="P214" s="46">
        <f>VLOOKUP($H214,[1]EDA!$H$6:$BH$469,48,FALSE)</f>
        <v>0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0</v>
      </c>
      <c r="T214" s="46">
        <f>VLOOKUP($H214,[1]EDA!$H$6:$BH$469,52,FALSE)</f>
        <v>0</v>
      </c>
      <c r="U214" s="46">
        <f>VLOOKUP($H214,[1]EDA!$H$6:$BH$469,53,FALSE)</f>
        <v>0</v>
      </c>
      <c r="V214" s="14"/>
      <c r="W214" s="14">
        <f t="shared" si="28"/>
        <v>5</v>
      </c>
      <c r="X214" s="21">
        <f t="shared" si="29"/>
        <v>0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/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/>
      <c r="BA214" s="24">
        <f t="shared" si="32"/>
        <v>0</v>
      </c>
      <c r="BB214" s="21">
        <f t="shared" si="33"/>
        <v>0</v>
      </c>
      <c r="BC214" s="46">
        <f>VLOOKUP($H214,[4]IRA!$H$7:$CH$470,68,FALSE)</f>
        <v>5</v>
      </c>
      <c r="BD214" s="46">
        <f>VLOOKUP($H214,[4]IRA!$H$7:$CH$470,69,FALSE)</f>
        <v>2</v>
      </c>
      <c r="BE214" s="46">
        <f>VLOOKUP($H214,[4]IRA!$H$7:$CH$470,70,FALSE)</f>
        <v>7</v>
      </c>
      <c r="BF214" s="46">
        <f>VLOOKUP($H214,[4]IRA!$H$7:$CH$470,71,FALSE)</f>
        <v>2</v>
      </c>
      <c r="BG214" s="46">
        <f>VLOOKUP($H214,[4]IRA!$H$7:$CH$470,72,FALSE)</f>
        <v>3</v>
      </c>
      <c r="BH214" s="46">
        <f>VLOOKUP($H214,[4]IRA!$H$7:$CH$470,73,FALSE)</f>
        <v>3</v>
      </c>
      <c r="BI214" s="46">
        <f>VLOOKUP($H214,[4]IRA!$H$7:$CH$470,74,FALSE)</f>
        <v>0</v>
      </c>
      <c r="BJ214" s="46">
        <f>VLOOKUP($H214,[4]IRA!$H$7:$CH$470,75,FALSE)</f>
        <v>0</v>
      </c>
      <c r="BK214" s="46">
        <f>VLOOKUP($H214,[4]IRA!$H$7:$CH$470,76,FALSE)</f>
        <v>0</v>
      </c>
      <c r="BL214" s="46">
        <f>VLOOKUP($H214,[4]IRA!$H$7:$CH$470,77,FALSE)</f>
        <v>0</v>
      </c>
      <c r="BM214" s="46">
        <f>VLOOKUP($H214,[4]IRA!$H$7:$CH$470,78,FALSE)</f>
        <v>0</v>
      </c>
      <c r="BN214" s="46">
        <f>VLOOKUP($H214,[4]IRA!$H$7:$CH$470,79,FALSE)</f>
        <v>0</v>
      </c>
      <c r="BO214" s="14"/>
      <c r="BP214" s="14">
        <f t="shared" si="34"/>
        <v>22</v>
      </c>
      <c r="BQ214" s="21">
        <f t="shared" si="35"/>
        <v>0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199999999999999" x14ac:dyDescent="0.2">
      <c r="A215" s="18" t="s">
        <v>434</v>
      </c>
      <c r="B215" s="18" t="s">
        <v>377</v>
      </c>
      <c r="C215" s="46">
        <v>401</v>
      </c>
      <c r="D215" s="17" t="s">
        <v>377</v>
      </c>
      <c r="E215" s="17" t="s">
        <v>434</v>
      </c>
      <c r="F215" s="18" t="s">
        <v>377</v>
      </c>
      <c r="G215" s="18" t="s">
        <v>832</v>
      </c>
      <c r="H215" s="18">
        <v>214</v>
      </c>
      <c r="I215" s="18" t="s">
        <v>842</v>
      </c>
      <c r="J215" s="47">
        <f>VLOOKUP($H215,[1]EDA!$H$6:$BH$469,42,FALSE)</f>
        <v>2</v>
      </c>
      <c r="K215" s="46">
        <f>VLOOKUP($H215,[1]EDA!$H$6:$BH$469,43,FALSE)</f>
        <v>2</v>
      </c>
      <c r="L215" s="46">
        <f>VLOOKUP($H215,[1]EDA!$H$6:$BH$469,44,FALSE)</f>
        <v>1</v>
      </c>
      <c r="M215" s="46">
        <f>VLOOKUP($H215,[1]EDA!$H$6:$BH$469,45,FALSE)</f>
        <v>5</v>
      </c>
      <c r="N215" s="46">
        <f>VLOOKUP($H215,[1]EDA!$H$6:$BH$469,46,FALSE)</f>
        <v>0</v>
      </c>
      <c r="O215" s="46">
        <f>VLOOKUP($H215,[1]EDA!$H$6:$BH$469,47,FALSE)</f>
        <v>2</v>
      </c>
      <c r="P215" s="46">
        <f>VLOOKUP($H215,[1]EDA!$H$6:$BH$469,48,FALSE)</f>
        <v>0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0</v>
      </c>
      <c r="T215" s="46">
        <f>VLOOKUP($H215,[1]EDA!$H$6:$BH$469,52,FALSE)</f>
        <v>0</v>
      </c>
      <c r="U215" s="46">
        <f>VLOOKUP($H215,[1]EDA!$H$6:$BH$469,53,FALSE)</f>
        <v>0</v>
      </c>
      <c r="V215" s="14"/>
      <c r="W215" s="14">
        <f t="shared" si="28"/>
        <v>12</v>
      </c>
      <c r="X215" s="21">
        <f t="shared" si="29"/>
        <v>0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0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/>
      <c r="AL215" s="49">
        <f t="shared" si="30"/>
        <v>0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1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0</v>
      </c>
      <c r="AZ215" s="24"/>
      <c r="BA215" s="24">
        <f t="shared" si="32"/>
        <v>1</v>
      </c>
      <c r="BB215" s="21">
        <f t="shared" si="33"/>
        <v>0</v>
      </c>
      <c r="BC215" s="46">
        <f>VLOOKUP($H215,[4]IRA!$H$7:$CH$470,68,FALSE)</f>
        <v>0</v>
      </c>
      <c r="BD215" s="46">
        <f>VLOOKUP($H215,[4]IRA!$H$7:$CH$470,69,FALSE)</f>
        <v>2</v>
      </c>
      <c r="BE215" s="46">
        <f>VLOOKUP($H215,[4]IRA!$H$7:$CH$470,70,FALSE)</f>
        <v>1</v>
      </c>
      <c r="BF215" s="46">
        <f>VLOOKUP($H215,[4]IRA!$H$7:$CH$470,71,FALSE)</f>
        <v>3</v>
      </c>
      <c r="BG215" s="46">
        <f>VLOOKUP($H215,[4]IRA!$H$7:$CH$470,72,FALSE)</f>
        <v>1</v>
      </c>
      <c r="BH215" s="46">
        <f>VLOOKUP($H215,[4]IRA!$H$7:$CH$470,73,FALSE)</f>
        <v>2</v>
      </c>
      <c r="BI215" s="46">
        <f>VLOOKUP($H215,[4]IRA!$H$7:$CH$470,74,FALSE)</f>
        <v>0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0</v>
      </c>
      <c r="BN215" s="46">
        <f>VLOOKUP($H215,[4]IRA!$H$7:$CH$470,79,FALSE)</f>
        <v>0</v>
      </c>
      <c r="BO215" s="14"/>
      <c r="BP215" s="14">
        <f t="shared" si="34"/>
        <v>9</v>
      </c>
      <c r="BQ215" s="21">
        <f t="shared" si="35"/>
        <v>0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199999999999999" x14ac:dyDescent="0.2">
      <c r="A216" s="18" t="s">
        <v>434</v>
      </c>
      <c r="B216" s="18" t="s">
        <v>377</v>
      </c>
      <c r="C216" s="46">
        <v>401</v>
      </c>
      <c r="D216" s="17" t="s">
        <v>377</v>
      </c>
      <c r="E216" s="17" t="s">
        <v>434</v>
      </c>
      <c r="F216" s="18" t="s">
        <v>377</v>
      </c>
      <c r="G216" s="18" t="s">
        <v>824</v>
      </c>
      <c r="H216" s="18">
        <v>215</v>
      </c>
      <c r="I216" s="18" t="s">
        <v>387</v>
      </c>
      <c r="J216" s="47">
        <f>VLOOKUP($H216,[1]EDA!$H$6:$BH$469,42,FALSE)</f>
        <v>1</v>
      </c>
      <c r="K216" s="46">
        <f>VLOOKUP($H216,[1]EDA!$H$6:$BH$469,43,FALSE)</f>
        <v>0</v>
      </c>
      <c r="L216" s="46">
        <f>VLOOKUP($H216,[1]EDA!$H$6:$BH$469,44,FALSE)</f>
        <v>0</v>
      </c>
      <c r="M216" s="46">
        <f>VLOOKUP($H216,[1]EDA!$H$6:$BH$469,45,FALSE)</f>
        <v>0</v>
      </c>
      <c r="N216" s="46">
        <f>VLOOKUP($H216,[1]EDA!$H$6:$BH$469,46,FALSE)</f>
        <v>0</v>
      </c>
      <c r="O216" s="46">
        <f>VLOOKUP($H216,[1]EDA!$H$6:$BH$469,47,FALSE)</f>
        <v>2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0</v>
      </c>
      <c r="U216" s="46">
        <f>VLOOKUP($H216,[1]EDA!$H$6:$BH$469,53,FALSE)</f>
        <v>0</v>
      </c>
      <c r="V216" s="14"/>
      <c r="W216" s="14">
        <f t="shared" si="28"/>
        <v>3</v>
      </c>
      <c r="X216" s="21">
        <f t="shared" si="29"/>
        <v>0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/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/>
      <c r="BA216" s="24">
        <f t="shared" si="32"/>
        <v>0</v>
      </c>
      <c r="BB216" s="21">
        <f t="shared" si="33"/>
        <v>0</v>
      </c>
      <c r="BC216" s="46">
        <f>VLOOKUP($H216,[4]IRA!$H$7:$CH$470,68,FALSE)</f>
        <v>6</v>
      </c>
      <c r="BD216" s="46">
        <f>VLOOKUP($H216,[4]IRA!$H$7:$CH$470,69,FALSE)</f>
        <v>1</v>
      </c>
      <c r="BE216" s="46">
        <f>VLOOKUP($H216,[4]IRA!$H$7:$CH$470,70,FALSE)</f>
        <v>4</v>
      </c>
      <c r="BF216" s="46">
        <f>VLOOKUP($H216,[4]IRA!$H$7:$CH$470,71,FALSE)</f>
        <v>4</v>
      </c>
      <c r="BG216" s="46">
        <f>VLOOKUP($H216,[4]IRA!$H$7:$CH$470,72,FALSE)</f>
        <v>2</v>
      </c>
      <c r="BH216" s="46">
        <f>VLOOKUP($H216,[4]IRA!$H$7:$CH$470,73,FALSE)</f>
        <v>3</v>
      </c>
      <c r="BI216" s="46">
        <f>VLOOKUP($H216,[4]IRA!$H$7:$CH$470,74,FALSE)</f>
        <v>0</v>
      </c>
      <c r="BJ216" s="46">
        <f>VLOOKUP($H216,[4]IRA!$H$7:$CH$470,75,FALSE)</f>
        <v>0</v>
      </c>
      <c r="BK216" s="46">
        <f>VLOOKUP($H216,[4]IRA!$H$7:$CH$470,76,FALSE)</f>
        <v>0</v>
      </c>
      <c r="BL216" s="46">
        <f>VLOOKUP($H216,[4]IRA!$H$7:$CH$470,77,FALSE)</f>
        <v>0</v>
      </c>
      <c r="BM216" s="46">
        <f>VLOOKUP($H216,[4]IRA!$H$7:$CH$470,78,FALSE)</f>
        <v>0</v>
      </c>
      <c r="BN216" s="46">
        <f>VLOOKUP($H216,[4]IRA!$H$7:$CH$470,79,FALSE)</f>
        <v>0</v>
      </c>
      <c r="BO216" s="14"/>
      <c r="BP216" s="14">
        <f t="shared" si="34"/>
        <v>20</v>
      </c>
      <c r="BQ216" s="21">
        <f t="shared" si="35"/>
        <v>0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199999999999999" x14ac:dyDescent="0.2">
      <c r="A217" s="18" t="s">
        <v>434</v>
      </c>
      <c r="B217" s="18" t="s">
        <v>377</v>
      </c>
      <c r="C217" s="46">
        <v>401</v>
      </c>
      <c r="D217" s="17" t="s">
        <v>377</v>
      </c>
      <c r="E217" s="17" t="s">
        <v>434</v>
      </c>
      <c r="F217" s="18" t="s">
        <v>377</v>
      </c>
      <c r="G217" s="18" t="s">
        <v>824</v>
      </c>
      <c r="H217" s="18">
        <v>216</v>
      </c>
      <c r="I217" s="18" t="s">
        <v>400</v>
      </c>
      <c r="J217" s="47">
        <f>VLOOKUP($H217,[1]EDA!$H$6:$BH$469,42,FALSE)</f>
        <v>3</v>
      </c>
      <c r="K217" s="46">
        <f>VLOOKUP($H217,[1]EDA!$H$6:$BH$469,43,FALSE)</f>
        <v>3</v>
      </c>
      <c r="L217" s="46">
        <f>VLOOKUP($H217,[1]EDA!$H$6:$BH$469,44,FALSE)</f>
        <v>0</v>
      </c>
      <c r="M217" s="46">
        <f>VLOOKUP($H217,[1]EDA!$H$6:$BH$469,45,FALSE)</f>
        <v>0</v>
      </c>
      <c r="N217" s="46">
        <f>VLOOKUP($H217,[1]EDA!$H$6:$BH$469,46,FALSE)</f>
        <v>1</v>
      </c>
      <c r="O217" s="46">
        <f>VLOOKUP($H217,[1]EDA!$H$6:$BH$469,47,FALSE)</f>
        <v>2</v>
      </c>
      <c r="P217" s="46">
        <f>VLOOKUP($H217,[1]EDA!$H$6:$BH$469,48,FALSE)</f>
        <v>0</v>
      </c>
      <c r="Q217" s="46">
        <f>VLOOKUP($H217,[1]EDA!$H$6:$BH$469,49,FALSE)</f>
        <v>0</v>
      </c>
      <c r="R217" s="46">
        <f>VLOOKUP($H217,[1]EDA!$H$6:$BH$469,50,FALSE)</f>
        <v>0</v>
      </c>
      <c r="S217" s="46">
        <f>VLOOKUP($H217,[1]EDA!$H$6:$BH$469,51,FALSE)</f>
        <v>0</v>
      </c>
      <c r="T217" s="46">
        <f>VLOOKUP($H217,[1]EDA!$H$6:$BH$469,52,FALSE)</f>
        <v>0</v>
      </c>
      <c r="U217" s="46">
        <f>VLOOKUP($H217,[1]EDA!$H$6:$BH$469,53,FALSE)</f>
        <v>0</v>
      </c>
      <c r="V217" s="14"/>
      <c r="W217" s="14">
        <f t="shared" si="28"/>
        <v>9</v>
      </c>
      <c r="X217" s="21">
        <f t="shared" si="29"/>
        <v>0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/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/>
      <c r="BA217" s="24">
        <f t="shared" si="32"/>
        <v>0</v>
      </c>
      <c r="BB217" s="21">
        <f t="shared" si="33"/>
        <v>0</v>
      </c>
      <c r="BC217" s="46">
        <f>VLOOKUP($H217,[4]IRA!$H$7:$CH$470,68,FALSE)</f>
        <v>9</v>
      </c>
      <c r="BD217" s="46">
        <f>VLOOKUP($H217,[4]IRA!$H$7:$CH$470,69,FALSE)</f>
        <v>6</v>
      </c>
      <c r="BE217" s="46">
        <f>VLOOKUP($H217,[4]IRA!$H$7:$CH$470,70,FALSE)</f>
        <v>6</v>
      </c>
      <c r="BF217" s="46">
        <f>VLOOKUP($H217,[4]IRA!$H$7:$CH$470,71,FALSE)</f>
        <v>20</v>
      </c>
      <c r="BG217" s="46">
        <f>VLOOKUP($H217,[4]IRA!$H$7:$CH$470,72,FALSE)</f>
        <v>3</v>
      </c>
      <c r="BH217" s="46">
        <f>VLOOKUP($H217,[4]IRA!$H$7:$CH$470,73,FALSE)</f>
        <v>4</v>
      </c>
      <c r="BI217" s="46">
        <f>VLOOKUP($H217,[4]IRA!$H$7:$CH$470,74,FALSE)</f>
        <v>0</v>
      </c>
      <c r="BJ217" s="46">
        <f>VLOOKUP($H217,[4]IRA!$H$7:$CH$470,75,FALSE)</f>
        <v>0</v>
      </c>
      <c r="BK217" s="46">
        <f>VLOOKUP($H217,[4]IRA!$H$7:$CH$470,76,FALSE)</f>
        <v>0</v>
      </c>
      <c r="BL217" s="46">
        <f>VLOOKUP($H217,[4]IRA!$H$7:$CH$470,77,FALSE)</f>
        <v>0</v>
      </c>
      <c r="BM217" s="46">
        <f>VLOOKUP($H217,[4]IRA!$H$7:$CH$470,78,FALSE)</f>
        <v>0</v>
      </c>
      <c r="BN217" s="46">
        <f>VLOOKUP($H217,[4]IRA!$H$7:$CH$470,79,FALSE)</f>
        <v>0</v>
      </c>
      <c r="BO217" s="14"/>
      <c r="BP217" s="14">
        <f t="shared" si="34"/>
        <v>48</v>
      </c>
      <c r="BQ217" s="21">
        <f t="shared" si="35"/>
        <v>0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199999999999999" x14ac:dyDescent="0.2">
      <c r="A218" s="18" t="s">
        <v>434</v>
      </c>
      <c r="B218" s="18" t="s">
        <v>377</v>
      </c>
      <c r="C218" s="46">
        <v>401</v>
      </c>
      <c r="D218" s="17" t="s">
        <v>377</v>
      </c>
      <c r="E218" s="17" t="s">
        <v>434</v>
      </c>
      <c r="F218" s="18" t="s">
        <v>377</v>
      </c>
      <c r="G218" s="18" t="s">
        <v>824</v>
      </c>
      <c r="H218" s="18">
        <v>217</v>
      </c>
      <c r="I218" s="18" t="s">
        <v>843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0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0</v>
      </c>
      <c r="Q218" s="46">
        <f>VLOOKUP($H218,[1]EDA!$H$6:$BH$469,49,FALSE)</f>
        <v>0</v>
      </c>
      <c r="R218" s="46">
        <f>VLOOKUP($H218,[1]EDA!$H$6:$BH$469,50,FALSE)</f>
        <v>0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/>
      <c r="W218" s="14">
        <f t="shared" si="28"/>
        <v>0</v>
      </c>
      <c r="X218" s="21">
        <f t="shared" si="29"/>
        <v>0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/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1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0</v>
      </c>
      <c r="AX218" s="46">
        <f>VLOOKUP($H218,[3]IRA!$H$6:$BH$469,52,FALSE)</f>
        <v>0</v>
      </c>
      <c r="AY218" s="46">
        <f>VLOOKUP($H218,[3]IRA!$H$6:$BH$469,53,FALSE)</f>
        <v>0</v>
      </c>
      <c r="AZ218" s="24"/>
      <c r="BA218" s="24">
        <f t="shared" si="32"/>
        <v>1</v>
      </c>
      <c r="BB218" s="21">
        <f t="shared" si="33"/>
        <v>0</v>
      </c>
      <c r="BC218" s="46">
        <f>VLOOKUP($H218,[4]IRA!$H$7:$CH$470,68,FALSE)</f>
        <v>1</v>
      </c>
      <c r="BD218" s="46">
        <f>VLOOKUP($H218,[4]IRA!$H$7:$CH$470,69,FALSE)</f>
        <v>0</v>
      </c>
      <c r="BE218" s="46">
        <f>VLOOKUP($H218,[4]IRA!$H$7:$CH$470,70,FALSE)</f>
        <v>2</v>
      </c>
      <c r="BF218" s="46">
        <f>VLOOKUP($H218,[4]IRA!$H$7:$CH$470,71,FALSE)</f>
        <v>2</v>
      </c>
      <c r="BG218" s="46">
        <f>VLOOKUP($H218,[4]IRA!$H$7:$CH$470,72,FALSE)</f>
        <v>2</v>
      </c>
      <c r="BH218" s="46">
        <f>VLOOKUP($H218,[4]IRA!$H$7:$CH$470,73,FALSE)</f>
        <v>0</v>
      </c>
      <c r="BI218" s="46">
        <f>VLOOKUP($H218,[4]IRA!$H$7:$CH$470,74,FALSE)</f>
        <v>0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0</v>
      </c>
      <c r="BM218" s="46">
        <f>VLOOKUP($H218,[4]IRA!$H$7:$CH$470,78,FALSE)</f>
        <v>0</v>
      </c>
      <c r="BN218" s="46">
        <f>VLOOKUP($H218,[4]IRA!$H$7:$CH$470,79,FALSE)</f>
        <v>0</v>
      </c>
      <c r="BO218" s="14"/>
      <c r="BP218" s="14">
        <f t="shared" si="34"/>
        <v>7</v>
      </c>
      <c r="BQ218" s="21">
        <f t="shared" si="35"/>
        <v>0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199999999999999" x14ac:dyDescent="0.2">
      <c r="A219" s="18" t="s">
        <v>434</v>
      </c>
      <c r="B219" s="18" t="s">
        <v>377</v>
      </c>
      <c r="C219" s="46">
        <v>401</v>
      </c>
      <c r="D219" s="17" t="s">
        <v>377</v>
      </c>
      <c r="E219" s="17" t="s">
        <v>434</v>
      </c>
      <c r="F219" s="18" t="s">
        <v>377</v>
      </c>
      <c r="G219" s="18" t="s">
        <v>824</v>
      </c>
      <c r="H219" s="18">
        <v>218</v>
      </c>
      <c r="I219" s="18" t="s">
        <v>406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0</v>
      </c>
      <c r="O219" s="46">
        <f>VLOOKUP($H219,[1]EDA!$H$6:$BH$469,47,FALSE)</f>
        <v>4</v>
      </c>
      <c r="P219" s="46">
        <f>VLOOKUP($H219,[1]EDA!$H$6:$BH$469,48,FALSE)</f>
        <v>0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0</v>
      </c>
      <c r="U219" s="46">
        <f>VLOOKUP($H219,[1]EDA!$H$6:$BH$469,53,FALSE)</f>
        <v>0</v>
      </c>
      <c r="V219" s="14"/>
      <c r="W219" s="14">
        <f t="shared" si="28"/>
        <v>4</v>
      </c>
      <c r="X219" s="21">
        <f t="shared" si="29"/>
        <v>0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/>
      <c r="AL219" s="49">
        <f t="shared" si="30"/>
        <v>0</v>
      </c>
      <c r="AM219" s="21">
        <f t="shared" si="31"/>
        <v>0</v>
      </c>
      <c r="AN219" s="46">
        <f>VLOOKUP($H219,[3]IRA!$H$6:$BH$469,42,FALSE)</f>
        <v>0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0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/>
      <c r="BA219" s="24">
        <f t="shared" si="32"/>
        <v>0</v>
      </c>
      <c r="BB219" s="21">
        <f t="shared" si="33"/>
        <v>0</v>
      </c>
      <c r="BC219" s="46">
        <f>VLOOKUP($H219,[4]IRA!$H$7:$CH$470,68,FALSE)</f>
        <v>3</v>
      </c>
      <c r="BD219" s="46">
        <f>VLOOKUP($H219,[4]IRA!$H$7:$CH$470,69,FALSE)</f>
        <v>4</v>
      </c>
      <c r="BE219" s="46">
        <f>VLOOKUP($H219,[4]IRA!$H$7:$CH$470,70,FALSE)</f>
        <v>4</v>
      </c>
      <c r="BF219" s="46">
        <f>VLOOKUP($H219,[4]IRA!$H$7:$CH$470,71,FALSE)</f>
        <v>5</v>
      </c>
      <c r="BG219" s="46">
        <f>VLOOKUP($H219,[4]IRA!$H$7:$CH$470,72,FALSE)</f>
        <v>3</v>
      </c>
      <c r="BH219" s="46">
        <f>VLOOKUP($H219,[4]IRA!$H$7:$CH$470,73,FALSE)</f>
        <v>1</v>
      </c>
      <c r="BI219" s="46">
        <f>VLOOKUP($H219,[4]IRA!$H$7:$CH$470,74,FALSE)</f>
        <v>0</v>
      </c>
      <c r="BJ219" s="46">
        <f>VLOOKUP($H219,[4]IRA!$H$7:$CH$470,75,FALSE)</f>
        <v>0</v>
      </c>
      <c r="BK219" s="46">
        <f>VLOOKUP($H219,[4]IRA!$H$7:$CH$470,76,FALSE)</f>
        <v>0</v>
      </c>
      <c r="BL219" s="46">
        <f>VLOOKUP($H219,[4]IRA!$H$7:$CH$470,77,FALSE)</f>
        <v>0</v>
      </c>
      <c r="BM219" s="46">
        <f>VLOOKUP($H219,[4]IRA!$H$7:$CH$470,78,FALSE)</f>
        <v>0</v>
      </c>
      <c r="BN219" s="46">
        <f>VLOOKUP($H219,[4]IRA!$H$7:$CH$470,79,FALSE)</f>
        <v>0</v>
      </c>
      <c r="BO219" s="14"/>
      <c r="BP219" s="14">
        <f t="shared" si="34"/>
        <v>20</v>
      </c>
      <c r="BQ219" s="21">
        <f t="shared" si="35"/>
        <v>0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199999999999999" x14ac:dyDescent="0.2">
      <c r="A220" s="18" t="s">
        <v>434</v>
      </c>
      <c r="B220" s="18" t="s">
        <v>377</v>
      </c>
      <c r="C220" s="46">
        <v>401</v>
      </c>
      <c r="D220" s="17" t="s">
        <v>377</v>
      </c>
      <c r="E220" s="17" t="s">
        <v>434</v>
      </c>
      <c r="F220" s="18" t="s">
        <v>377</v>
      </c>
      <c r="G220" s="18" t="s">
        <v>824</v>
      </c>
      <c r="H220" s="18">
        <v>219</v>
      </c>
      <c r="I220" s="18" t="s">
        <v>410</v>
      </c>
      <c r="J220" s="47">
        <f>VLOOKUP($H220,[1]EDA!$H$6:$BH$469,42,FALSE)</f>
        <v>1</v>
      </c>
      <c r="K220" s="46">
        <f>VLOOKUP($H220,[1]EDA!$H$6:$BH$469,43,FALSE)</f>
        <v>4</v>
      </c>
      <c r="L220" s="46">
        <f>VLOOKUP($H220,[1]EDA!$H$6:$BH$469,44,FALSE)</f>
        <v>2</v>
      </c>
      <c r="M220" s="46">
        <f>VLOOKUP($H220,[1]EDA!$H$6:$BH$469,45,FALSE)</f>
        <v>3</v>
      </c>
      <c r="N220" s="46">
        <f>VLOOKUP($H220,[1]EDA!$H$6:$BH$469,46,FALSE)</f>
        <v>3</v>
      </c>
      <c r="O220" s="46">
        <f>VLOOKUP($H220,[1]EDA!$H$6:$BH$469,47,FALSE)</f>
        <v>3</v>
      </c>
      <c r="P220" s="46">
        <f>VLOOKUP($H220,[1]EDA!$H$6:$BH$469,48,FALSE)</f>
        <v>0</v>
      </c>
      <c r="Q220" s="46">
        <f>VLOOKUP($H220,[1]EDA!$H$6:$BH$469,49,FALSE)</f>
        <v>0</v>
      </c>
      <c r="R220" s="46">
        <f>VLOOKUP($H220,[1]EDA!$H$6:$BH$469,50,FALSE)</f>
        <v>0</v>
      </c>
      <c r="S220" s="46">
        <f>VLOOKUP($H220,[1]EDA!$H$6:$BH$469,51,FALSE)</f>
        <v>0</v>
      </c>
      <c r="T220" s="46">
        <f>VLOOKUP($H220,[1]EDA!$H$6:$BH$469,52,FALSE)</f>
        <v>0</v>
      </c>
      <c r="U220" s="46">
        <f>VLOOKUP($H220,[1]EDA!$H$6:$BH$469,53,FALSE)</f>
        <v>0</v>
      </c>
      <c r="V220" s="14"/>
      <c r="W220" s="14">
        <f t="shared" si="28"/>
        <v>16</v>
      </c>
      <c r="X220" s="21">
        <f t="shared" si="29"/>
        <v>0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0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/>
      <c r="AL220" s="49">
        <f t="shared" si="30"/>
        <v>0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/>
      <c r="BA220" s="24">
        <f t="shared" si="32"/>
        <v>0</v>
      </c>
      <c r="BB220" s="21">
        <f t="shared" si="33"/>
        <v>0</v>
      </c>
      <c r="BC220" s="46">
        <f>VLOOKUP($H220,[4]IRA!$H$7:$CH$470,68,FALSE)</f>
        <v>6</v>
      </c>
      <c r="BD220" s="46">
        <f>VLOOKUP($H220,[4]IRA!$H$7:$CH$470,69,FALSE)</f>
        <v>8</v>
      </c>
      <c r="BE220" s="46">
        <f>VLOOKUP($H220,[4]IRA!$H$7:$CH$470,70,FALSE)</f>
        <v>8</v>
      </c>
      <c r="BF220" s="46">
        <f>VLOOKUP($H220,[4]IRA!$H$7:$CH$470,71,FALSE)</f>
        <v>4</v>
      </c>
      <c r="BG220" s="46">
        <f>VLOOKUP($H220,[4]IRA!$H$7:$CH$470,72,FALSE)</f>
        <v>12</v>
      </c>
      <c r="BH220" s="46">
        <f>VLOOKUP($H220,[4]IRA!$H$7:$CH$470,73,FALSE)</f>
        <v>14</v>
      </c>
      <c r="BI220" s="46">
        <f>VLOOKUP($H220,[4]IRA!$H$7:$CH$470,74,FALSE)</f>
        <v>0</v>
      </c>
      <c r="BJ220" s="46">
        <f>VLOOKUP($H220,[4]IRA!$H$7:$CH$470,75,FALSE)</f>
        <v>0</v>
      </c>
      <c r="BK220" s="46">
        <f>VLOOKUP($H220,[4]IRA!$H$7:$CH$470,76,FALSE)</f>
        <v>0</v>
      </c>
      <c r="BL220" s="46">
        <f>VLOOKUP($H220,[4]IRA!$H$7:$CH$470,77,FALSE)</f>
        <v>0</v>
      </c>
      <c r="BM220" s="46">
        <f>VLOOKUP($H220,[4]IRA!$H$7:$CH$470,78,FALSE)</f>
        <v>0</v>
      </c>
      <c r="BN220" s="46">
        <f>VLOOKUP($H220,[4]IRA!$H$7:$CH$470,79,FALSE)</f>
        <v>0</v>
      </c>
      <c r="BO220" s="14"/>
      <c r="BP220" s="14">
        <f t="shared" si="34"/>
        <v>52</v>
      </c>
      <c r="BQ220" s="21">
        <f t="shared" si="35"/>
        <v>0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199999999999999" x14ac:dyDescent="0.2">
      <c r="A221" s="18" t="s">
        <v>434</v>
      </c>
      <c r="B221" s="18" t="s">
        <v>377</v>
      </c>
      <c r="C221" s="46">
        <v>401</v>
      </c>
      <c r="D221" s="17" t="s">
        <v>377</v>
      </c>
      <c r="E221" s="17" t="s">
        <v>434</v>
      </c>
      <c r="F221" s="18" t="s">
        <v>377</v>
      </c>
      <c r="G221" s="18" t="s">
        <v>824</v>
      </c>
      <c r="H221" s="18">
        <v>220</v>
      </c>
      <c r="I221" s="18" t="s">
        <v>411</v>
      </c>
      <c r="J221" s="47">
        <f>VLOOKUP($H221,[1]EDA!$H$6:$BH$469,42,FALSE)</f>
        <v>1</v>
      </c>
      <c r="K221" s="46">
        <f>VLOOKUP($H221,[1]EDA!$H$6:$BH$469,43,FALSE)</f>
        <v>2</v>
      </c>
      <c r="L221" s="46">
        <f>VLOOKUP($H221,[1]EDA!$H$6:$BH$469,44,FALSE)</f>
        <v>3</v>
      </c>
      <c r="M221" s="46">
        <f>VLOOKUP($H221,[1]EDA!$H$6:$BH$469,45,FALSE)</f>
        <v>3</v>
      </c>
      <c r="N221" s="46">
        <f>VLOOKUP($H221,[1]EDA!$H$6:$BH$469,46,FALSE)</f>
        <v>2</v>
      </c>
      <c r="O221" s="46">
        <f>VLOOKUP($H221,[1]EDA!$H$6:$BH$469,47,FALSE)</f>
        <v>1</v>
      </c>
      <c r="P221" s="46">
        <f>VLOOKUP($H221,[1]EDA!$H$6:$BH$469,48,FALSE)</f>
        <v>0</v>
      </c>
      <c r="Q221" s="46">
        <f>VLOOKUP($H221,[1]EDA!$H$6:$BH$469,49,FALSE)</f>
        <v>0</v>
      </c>
      <c r="R221" s="46">
        <f>VLOOKUP($H221,[1]EDA!$H$6:$BH$469,50,FALSE)</f>
        <v>0</v>
      </c>
      <c r="S221" s="46">
        <f>VLOOKUP($H221,[1]EDA!$H$6:$BH$469,51,FALSE)</f>
        <v>0</v>
      </c>
      <c r="T221" s="46">
        <f>VLOOKUP($H221,[1]EDA!$H$6:$BH$469,52,FALSE)</f>
        <v>0</v>
      </c>
      <c r="U221" s="46">
        <f>VLOOKUP($H221,[1]EDA!$H$6:$BH$469,53,FALSE)</f>
        <v>0</v>
      </c>
      <c r="V221" s="14"/>
      <c r="W221" s="14">
        <f t="shared" si="28"/>
        <v>12</v>
      </c>
      <c r="X221" s="21">
        <f t="shared" si="29"/>
        <v>0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/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/>
      <c r="BA221" s="24">
        <f t="shared" si="32"/>
        <v>0</v>
      </c>
      <c r="BB221" s="21">
        <f t="shared" si="33"/>
        <v>0</v>
      </c>
      <c r="BC221" s="46">
        <f>VLOOKUP($H221,[4]IRA!$H$7:$CH$470,68,FALSE)</f>
        <v>19</v>
      </c>
      <c r="BD221" s="46">
        <f>VLOOKUP($H221,[4]IRA!$H$7:$CH$470,69,FALSE)</f>
        <v>6</v>
      </c>
      <c r="BE221" s="46">
        <f>VLOOKUP($H221,[4]IRA!$H$7:$CH$470,70,FALSE)</f>
        <v>36</v>
      </c>
      <c r="BF221" s="46">
        <f>VLOOKUP($H221,[4]IRA!$H$7:$CH$470,71,FALSE)</f>
        <v>20</v>
      </c>
      <c r="BG221" s="46">
        <f>VLOOKUP($H221,[4]IRA!$H$7:$CH$470,72,FALSE)</f>
        <v>18</v>
      </c>
      <c r="BH221" s="46">
        <f>VLOOKUP($H221,[4]IRA!$H$7:$CH$470,73,FALSE)</f>
        <v>6</v>
      </c>
      <c r="BI221" s="46">
        <f>VLOOKUP($H221,[4]IRA!$H$7:$CH$470,74,FALSE)</f>
        <v>0</v>
      </c>
      <c r="BJ221" s="46">
        <f>VLOOKUP($H221,[4]IRA!$H$7:$CH$470,75,FALSE)</f>
        <v>0</v>
      </c>
      <c r="BK221" s="46">
        <f>VLOOKUP($H221,[4]IRA!$H$7:$CH$470,76,FALSE)</f>
        <v>0</v>
      </c>
      <c r="BL221" s="46">
        <f>VLOOKUP($H221,[4]IRA!$H$7:$CH$470,77,FALSE)</f>
        <v>0</v>
      </c>
      <c r="BM221" s="46">
        <f>VLOOKUP($H221,[4]IRA!$H$7:$CH$470,78,FALSE)</f>
        <v>0</v>
      </c>
      <c r="BN221" s="46">
        <f>VLOOKUP($H221,[4]IRA!$H$7:$CH$470,79,FALSE)</f>
        <v>0</v>
      </c>
      <c r="BO221" s="14"/>
      <c r="BP221" s="14">
        <f t="shared" si="34"/>
        <v>105</v>
      </c>
      <c r="BQ221" s="21">
        <f t="shared" si="35"/>
        <v>0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199999999999999" x14ac:dyDescent="0.2">
      <c r="A222" s="18" t="s">
        <v>434</v>
      </c>
      <c r="B222" s="18" t="s">
        <v>377</v>
      </c>
      <c r="C222" s="46">
        <v>401</v>
      </c>
      <c r="D222" s="17" t="s">
        <v>377</v>
      </c>
      <c r="E222" s="17" t="s">
        <v>434</v>
      </c>
      <c r="F222" s="18" t="s">
        <v>377</v>
      </c>
      <c r="G222" s="18" t="s">
        <v>824</v>
      </c>
      <c r="H222" s="18">
        <v>221</v>
      </c>
      <c r="I222" s="18" t="s">
        <v>395</v>
      </c>
      <c r="J222" s="47">
        <f>VLOOKUP($H222,[1]EDA!$H$6:$BH$469,42,FALSE)</f>
        <v>2</v>
      </c>
      <c r="K222" s="46">
        <f>VLOOKUP($H222,[1]EDA!$H$6:$BH$469,43,FALSE)</f>
        <v>1</v>
      </c>
      <c r="L222" s="46">
        <f>VLOOKUP($H222,[1]EDA!$H$6:$BH$469,44,FALSE)</f>
        <v>1</v>
      </c>
      <c r="M222" s="46">
        <f>VLOOKUP($H222,[1]EDA!$H$6:$BH$469,45,FALSE)</f>
        <v>1</v>
      </c>
      <c r="N222" s="46">
        <f>VLOOKUP($H222,[1]EDA!$H$6:$BH$469,46,FALSE)</f>
        <v>1</v>
      </c>
      <c r="O222" s="46">
        <f>VLOOKUP($H222,[1]EDA!$H$6:$BH$469,47,FALSE)</f>
        <v>1</v>
      </c>
      <c r="P222" s="46">
        <f>VLOOKUP($H222,[1]EDA!$H$6:$BH$469,48,FALSE)</f>
        <v>0</v>
      </c>
      <c r="Q222" s="46">
        <f>VLOOKUP($H222,[1]EDA!$H$6:$BH$469,49,FALSE)</f>
        <v>0</v>
      </c>
      <c r="R222" s="46">
        <f>VLOOKUP($H222,[1]EDA!$H$6:$BH$469,50,FALSE)</f>
        <v>0</v>
      </c>
      <c r="S222" s="46">
        <f>VLOOKUP($H222,[1]EDA!$H$6:$BH$469,51,FALSE)</f>
        <v>0</v>
      </c>
      <c r="T222" s="46">
        <f>VLOOKUP($H222,[1]EDA!$H$6:$BH$469,52,FALSE)</f>
        <v>0</v>
      </c>
      <c r="U222" s="46">
        <f>VLOOKUP($H222,[1]EDA!$H$6:$BH$469,53,FALSE)</f>
        <v>0</v>
      </c>
      <c r="V222" s="14"/>
      <c r="W222" s="14">
        <f t="shared" si="28"/>
        <v>7</v>
      </c>
      <c r="X222" s="21">
        <f t="shared" si="29"/>
        <v>0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/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/>
      <c r="BA222" s="24">
        <f t="shared" si="32"/>
        <v>0</v>
      </c>
      <c r="BB222" s="21">
        <f t="shared" si="33"/>
        <v>0</v>
      </c>
      <c r="BC222" s="46">
        <f>VLOOKUP($H222,[4]IRA!$H$7:$CH$470,68,FALSE)</f>
        <v>1</v>
      </c>
      <c r="BD222" s="46">
        <f>VLOOKUP($H222,[4]IRA!$H$7:$CH$470,69,FALSE)</f>
        <v>0</v>
      </c>
      <c r="BE222" s="46">
        <f>VLOOKUP($H222,[4]IRA!$H$7:$CH$470,70,FALSE)</f>
        <v>8</v>
      </c>
      <c r="BF222" s="46">
        <f>VLOOKUP($H222,[4]IRA!$H$7:$CH$470,71,FALSE)</f>
        <v>6</v>
      </c>
      <c r="BG222" s="46">
        <f>VLOOKUP($H222,[4]IRA!$H$7:$CH$470,72,FALSE)</f>
        <v>8</v>
      </c>
      <c r="BH222" s="46">
        <f>VLOOKUP($H222,[4]IRA!$H$7:$CH$470,73,FALSE)</f>
        <v>4</v>
      </c>
      <c r="BI222" s="46">
        <f>VLOOKUP($H222,[4]IRA!$H$7:$CH$470,74,FALSE)</f>
        <v>0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0</v>
      </c>
      <c r="BN222" s="46">
        <f>VLOOKUP($H222,[4]IRA!$H$7:$CH$470,79,FALSE)</f>
        <v>0</v>
      </c>
      <c r="BO222" s="14"/>
      <c r="BP222" s="14">
        <f t="shared" si="34"/>
        <v>27</v>
      </c>
      <c r="BQ222" s="21">
        <f t="shared" si="35"/>
        <v>0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199999999999999" x14ac:dyDescent="0.2">
      <c r="A223" s="18" t="s">
        <v>434</v>
      </c>
      <c r="B223" s="18" t="s">
        <v>377</v>
      </c>
      <c r="C223" s="46">
        <v>401</v>
      </c>
      <c r="D223" s="17" t="s">
        <v>377</v>
      </c>
      <c r="E223" s="17" t="s">
        <v>434</v>
      </c>
      <c r="F223" s="18" t="s">
        <v>377</v>
      </c>
      <c r="G223" s="18" t="s">
        <v>823</v>
      </c>
      <c r="H223" s="18">
        <v>222</v>
      </c>
      <c r="I223" s="18" t="s">
        <v>398</v>
      </c>
      <c r="J223" s="47">
        <f>VLOOKUP($H223,[1]EDA!$H$6:$BH$469,42,FALSE)</f>
        <v>18</v>
      </c>
      <c r="K223" s="46">
        <f>VLOOKUP($H223,[1]EDA!$H$6:$BH$469,43,FALSE)</f>
        <v>1</v>
      </c>
      <c r="L223" s="46">
        <f>VLOOKUP($H223,[1]EDA!$H$6:$BH$469,44,FALSE)</f>
        <v>1</v>
      </c>
      <c r="M223" s="46">
        <f>VLOOKUP($H223,[1]EDA!$H$6:$BH$469,45,FALSE)</f>
        <v>7</v>
      </c>
      <c r="N223" s="46">
        <f>VLOOKUP($H223,[1]EDA!$H$6:$BH$469,46,FALSE)</f>
        <v>3</v>
      </c>
      <c r="O223" s="46">
        <f>VLOOKUP($H223,[1]EDA!$H$6:$BH$469,47,FALSE)</f>
        <v>0</v>
      </c>
      <c r="P223" s="46">
        <f>VLOOKUP($H223,[1]EDA!$H$6:$BH$469,48,FALSE)</f>
        <v>0</v>
      </c>
      <c r="Q223" s="46">
        <f>VLOOKUP($H223,[1]EDA!$H$6:$BH$469,49,FALSE)</f>
        <v>0</v>
      </c>
      <c r="R223" s="46">
        <f>VLOOKUP($H223,[1]EDA!$H$6:$BH$469,50,FALSE)</f>
        <v>0</v>
      </c>
      <c r="S223" s="46">
        <f>VLOOKUP($H223,[1]EDA!$H$6:$BH$469,51,FALSE)</f>
        <v>0</v>
      </c>
      <c r="T223" s="46">
        <f>VLOOKUP($H223,[1]EDA!$H$6:$BH$469,52,FALSE)</f>
        <v>0</v>
      </c>
      <c r="U223" s="46">
        <f>VLOOKUP($H223,[1]EDA!$H$6:$BH$469,53,FALSE)</f>
        <v>0</v>
      </c>
      <c r="V223" s="14"/>
      <c r="W223" s="14">
        <f t="shared" si="28"/>
        <v>30</v>
      </c>
      <c r="X223" s="21">
        <f t="shared" si="29"/>
        <v>0</v>
      </c>
      <c r="Y223" s="46">
        <f>VLOOKUP($H223,[2]EDA!$H$6:$AU$469,29,FALSE)</f>
        <v>0</v>
      </c>
      <c r="Z223" s="46">
        <f>VLOOKUP($H223,[2]EDA!$H$6:$AU$469,30,FALSE)</f>
        <v>0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0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0</v>
      </c>
      <c r="AI223" s="46">
        <f>VLOOKUP($H223,[2]EDA!$H$6:$AU$469,39,FALSE)</f>
        <v>0</v>
      </c>
      <c r="AJ223" s="46">
        <f>VLOOKUP($H223,[2]EDA!$H$6:$AU$469,40,FALSE)</f>
        <v>0</v>
      </c>
      <c r="AK223" s="24"/>
      <c r="AL223" s="49">
        <f t="shared" si="30"/>
        <v>0</v>
      </c>
      <c r="AM223" s="21">
        <f t="shared" si="31"/>
        <v>0</v>
      </c>
      <c r="AN223" s="46">
        <f>VLOOKUP($H223,[3]IRA!$H$6:$BH$469,42,FALSE)</f>
        <v>0</v>
      </c>
      <c r="AO223" s="46">
        <f>VLOOKUP($H223,[3]IRA!$H$6:$BH$469,43,FALSE)</f>
        <v>0</v>
      </c>
      <c r="AP223" s="46">
        <f>VLOOKUP($H223,[3]IRA!$H$6:$BH$469,44,FALSE)</f>
        <v>1</v>
      </c>
      <c r="AQ223" s="46">
        <f>VLOOKUP($H223,[3]IRA!$H$6:$BH$469,45,FALSE)</f>
        <v>0</v>
      </c>
      <c r="AR223" s="46">
        <f>VLOOKUP($H223,[3]IRA!$H$6:$BH$469,46,FALSE)</f>
        <v>1</v>
      </c>
      <c r="AS223" s="46">
        <f>VLOOKUP($H223,[3]IRA!$H$6:$BH$469,47,FALSE)</f>
        <v>0</v>
      </c>
      <c r="AT223" s="46">
        <f>VLOOKUP($H223,[3]IRA!$H$6:$BH$469,48,FALSE)</f>
        <v>0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0</v>
      </c>
      <c r="AX223" s="46">
        <f>VLOOKUP($H223,[3]IRA!$H$6:$BH$469,52,FALSE)</f>
        <v>0</v>
      </c>
      <c r="AY223" s="46">
        <f>VLOOKUP($H223,[3]IRA!$H$6:$BH$469,53,FALSE)</f>
        <v>0</v>
      </c>
      <c r="AZ223" s="24"/>
      <c r="BA223" s="24">
        <f t="shared" si="32"/>
        <v>2</v>
      </c>
      <c r="BB223" s="21">
        <f t="shared" si="33"/>
        <v>0</v>
      </c>
      <c r="BC223" s="46">
        <f>VLOOKUP($H223,[4]IRA!$H$7:$CH$470,68,FALSE)</f>
        <v>15</v>
      </c>
      <c r="BD223" s="46">
        <f>VLOOKUP($H223,[4]IRA!$H$7:$CH$470,69,FALSE)</f>
        <v>13</v>
      </c>
      <c r="BE223" s="46">
        <f>VLOOKUP($H223,[4]IRA!$H$7:$CH$470,70,FALSE)</f>
        <v>31</v>
      </c>
      <c r="BF223" s="46">
        <f>VLOOKUP($H223,[4]IRA!$H$7:$CH$470,71,FALSE)</f>
        <v>23</v>
      </c>
      <c r="BG223" s="46">
        <f>VLOOKUP($H223,[4]IRA!$H$7:$CH$470,72,FALSE)</f>
        <v>24</v>
      </c>
      <c r="BH223" s="46">
        <f>VLOOKUP($H223,[4]IRA!$H$7:$CH$470,73,FALSE)</f>
        <v>8</v>
      </c>
      <c r="BI223" s="46">
        <f>VLOOKUP($H223,[4]IRA!$H$7:$CH$470,74,FALSE)</f>
        <v>0</v>
      </c>
      <c r="BJ223" s="46">
        <f>VLOOKUP($H223,[4]IRA!$H$7:$CH$470,75,FALSE)</f>
        <v>0</v>
      </c>
      <c r="BK223" s="46">
        <f>VLOOKUP($H223,[4]IRA!$H$7:$CH$470,76,FALSE)</f>
        <v>0</v>
      </c>
      <c r="BL223" s="46">
        <f>VLOOKUP($H223,[4]IRA!$H$7:$CH$470,77,FALSE)</f>
        <v>0</v>
      </c>
      <c r="BM223" s="46">
        <f>VLOOKUP($H223,[4]IRA!$H$7:$CH$470,78,FALSE)</f>
        <v>0</v>
      </c>
      <c r="BN223" s="46">
        <f>VLOOKUP($H223,[4]IRA!$H$7:$CH$470,79,FALSE)</f>
        <v>0</v>
      </c>
      <c r="BO223" s="14"/>
      <c r="BP223" s="14">
        <f t="shared" si="34"/>
        <v>114</v>
      </c>
      <c r="BQ223" s="21">
        <f t="shared" si="35"/>
        <v>0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199999999999999" x14ac:dyDescent="0.2">
      <c r="A224" s="18" t="s">
        <v>434</v>
      </c>
      <c r="B224" s="18" t="s">
        <v>377</v>
      </c>
      <c r="C224" s="46">
        <v>401</v>
      </c>
      <c r="D224" s="17" t="s">
        <v>377</v>
      </c>
      <c r="E224" s="17" t="s">
        <v>434</v>
      </c>
      <c r="F224" s="18" t="s">
        <v>377</v>
      </c>
      <c r="G224" s="18" t="s">
        <v>824</v>
      </c>
      <c r="H224" s="18">
        <v>223</v>
      </c>
      <c r="I224" s="18" t="s">
        <v>393</v>
      </c>
      <c r="J224" s="47">
        <f>VLOOKUP($H224,[1]EDA!$H$6:$BH$469,42,FALSE)</f>
        <v>0</v>
      </c>
      <c r="K224" s="46">
        <f>VLOOKUP($H224,[1]EDA!$H$6:$BH$469,43,FALSE)</f>
        <v>0</v>
      </c>
      <c r="L224" s="46">
        <f>VLOOKUP($H224,[1]EDA!$H$6:$BH$469,44,FALSE)</f>
        <v>0</v>
      </c>
      <c r="M224" s="46">
        <f>VLOOKUP($H224,[1]EDA!$H$6:$BH$469,45,FALSE)</f>
        <v>0</v>
      </c>
      <c r="N224" s="46">
        <f>VLOOKUP($H224,[1]EDA!$H$6:$BH$469,46,FALSE)</f>
        <v>1</v>
      </c>
      <c r="O224" s="46">
        <f>VLOOKUP($H224,[1]EDA!$H$6:$BH$469,47,FALSE)</f>
        <v>0</v>
      </c>
      <c r="P224" s="46">
        <f>VLOOKUP($H224,[1]EDA!$H$6:$BH$469,48,FALSE)</f>
        <v>0</v>
      </c>
      <c r="Q224" s="46">
        <f>VLOOKUP($H224,[1]EDA!$H$6:$BH$469,49,FALSE)</f>
        <v>0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0</v>
      </c>
      <c r="U224" s="46">
        <f>VLOOKUP($H224,[1]EDA!$H$6:$BH$469,53,FALSE)</f>
        <v>0</v>
      </c>
      <c r="V224" s="14"/>
      <c r="W224" s="14">
        <f t="shared" si="28"/>
        <v>1</v>
      </c>
      <c r="X224" s="21">
        <f t="shared" si="29"/>
        <v>0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/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/>
      <c r="BA224" s="24">
        <f t="shared" si="32"/>
        <v>0</v>
      </c>
      <c r="BB224" s="21">
        <f t="shared" si="33"/>
        <v>0</v>
      </c>
      <c r="BC224" s="46">
        <f>VLOOKUP($H224,[4]IRA!$H$7:$CH$470,68,FALSE)</f>
        <v>1</v>
      </c>
      <c r="BD224" s="46">
        <f>VLOOKUP($H224,[4]IRA!$H$7:$CH$470,69,FALSE)</f>
        <v>0</v>
      </c>
      <c r="BE224" s="46">
        <f>VLOOKUP($H224,[4]IRA!$H$7:$CH$470,70,FALSE)</f>
        <v>4</v>
      </c>
      <c r="BF224" s="46">
        <f>VLOOKUP($H224,[4]IRA!$H$7:$CH$470,71,FALSE)</f>
        <v>0</v>
      </c>
      <c r="BG224" s="46">
        <f>VLOOKUP($H224,[4]IRA!$H$7:$CH$470,72,FALSE)</f>
        <v>0</v>
      </c>
      <c r="BH224" s="46">
        <f>VLOOKUP($H224,[4]IRA!$H$7:$CH$470,73,FALSE)</f>
        <v>0</v>
      </c>
      <c r="BI224" s="46">
        <f>VLOOKUP($H224,[4]IRA!$H$7:$CH$470,74,FALSE)</f>
        <v>0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0</v>
      </c>
      <c r="BN224" s="46">
        <f>VLOOKUP($H224,[4]IRA!$H$7:$CH$470,79,FALSE)</f>
        <v>0</v>
      </c>
      <c r="BO224" s="14"/>
      <c r="BP224" s="14">
        <f t="shared" si="34"/>
        <v>5</v>
      </c>
      <c r="BQ224" s="21">
        <f t="shared" si="35"/>
        <v>0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199999999999999" x14ac:dyDescent="0.2">
      <c r="A225" s="18" t="s">
        <v>434</v>
      </c>
      <c r="B225" s="18" t="s">
        <v>377</v>
      </c>
      <c r="C225" s="46">
        <v>401</v>
      </c>
      <c r="D225" s="17" t="s">
        <v>377</v>
      </c>
      <c r="E225" s="17" t="s">
        <v>434</v>
      </c>
      <c r="F225" s="18" t="s">
        <v>377</v>
      </c>
      <c r="G225" s="18" t="s">
        <v>832</v>
      </c>
      <c r="H225" s="18">
        <v>224</v>
      </c>
      <c r="I225" s="18" t="s">
        <v>386</v>
      </c>
      <c r="J225" s="47">
        <f>VLOOKUP($H225,[1]EDA!$H$6:$BH$469,42,FALSE)</f>
        <v>15</v>
      </c>
      <c r="K225" s="46">
        <f>VLOOKUP($H225,[1]EDA!$H$6:$BH$469,43,FALSE)</f>
        <v>12</v>
      </c>
      <c r="L225" s="46">
        <f>VLOOKUP($H225,[1]EDA!$H$6:$BH$469,44,FALSE)</f>
        <v>17</v>
      </c>
      <c r="M225" s="46">
        <f>VLOOKUP($H225,[1]EDA!$H$6:$BH$469,45,FALSE)</f>
        <v>13</v>
      </c>
      <c r="N225" s="46">
        <f>VLOOKUP($H225,[1]EDA!$H$6:$BH$469,46,FALSE)</f>
        <v>9</v>
      </c>
      <c r="O225" s="46">
        <f>VLOOKUP($H225,[1]EDA!$H$6:$BH$469,47,FALSE)</f>
        <v>6</v>
      </c>
      <c r="P225" s="46">
        <f>VLOOKUP($H225,[1]EDA!$H$6:$BH$469,48,FALSE)</f>
        <v>0</v>
      </c>
      <c r="Q225" s="46">
        <f>VLOOKUP($H225,[1]EDA!$H$6:$BH$469,49,FALSE)</f>
        <v>0</v>
      </c>
      <c r="R225" s="46">
        <f>VLOOKUP($H225,[1]EDA!$H$6:$BH$469,50,FALSE)</f>
        <v>0</v>
      </c>
      <c r="S225" s="46">
        <f>VLOOKUP($H225,[1]EDA!$H$6:$BH$469,51,FALSE)</f>
        <v>0</v>
      </c>
      <c r="T225" s="46">
        <f>VLOOKUP($H225,[1]EDA!$H$6:$BH$469,52,FALSE)</f>
        <v>0</v>
      </c>
      <c r="U225" s="46">
        <f>VLOOKUP($H225,[1]EDA!$H$6:$BH$469,53,FALSE)</f>
        <v>0</v>
      </c>
      <c r="V225" s="14"/>
      <c r="W225" s="14">
        <f t="shared" si="28"/>
        <v>72</v>
      </c>
      <c r="X225" s="21">
        <f t="shared" si="29"/>
        <v>0</v>
      </c>
      <c r="Y225" s="46">
        <f>VLOOKUP($H225,[2]EDA!$H$6:$AU$469,29,FALSE)</f>
        <v>0</v>
      </c>
      <c r="Z225" s="46">
        <f>VLOOKUP($H225,[2]EDA!$H$6:$AU$469,30,FALSE)</f>
        <v>2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/>
      <c r="AL225" s="49">
        <f t="shared" si="30"/>
        <v>2</v>
      </c>
      <c r="AM225" s="21">
        <f t="shared" si="31"/>
        <v>0</v>
      </c>
      <c r="AN225" s="46">
        <f>VLOOKUP($H225,[3]IRA!$H$6:$BH$469,42,FALSE)</f>
        <v>0</v>
      </c>
      <c r="AO225" s="46">
        <f>VLOOKUP($H225,[3]IRA!$H$6:$BH$469,43,FALSE)</f>
        <v>6</v>
      </c>
      <c r="AP225" s="46">
        <f>VLOOKUP($H225,[3]IRA!$H$6:$BH$469,44,FALSE)</f>
        <v>1</v>
      </c>
      <c r="AQ225" s="46">
        <f>VLOOKUP($H225,[3]IRA!$H$6:$BH$469,45,FALSE)</f>
        <v>0</v>
      </c>
      <c r="AR225" s="46">
        <f>VLOOKUP($H225,[3]IRA!$H$6:$BH$469,46,FALSE)</f>
        <v>0</v>
      </c>
      <c r="AS225" s="46">
        <f>VLOOKUP($H225,[3]IRA!$H$6:$BH$469,47,FALSE)</f>
        <v>0</v>
      </c>
      <c r="AT225" s="46">
        <f>VLOOKUP($H225,[3]IRA!$H$6:$BH$469,48,FALSE)</f>
        <v>0</v>
      </c>
      <c r="AU225" s="46">
        <f>VLOOKUP($H225,[3]IRA!$H$6:$BH$469,49,FALSE)</f>
        <v>0</v>
      </c>
      <c r="AV225" s="46">
        <f>VLOOKUP($H225,[3]IRA!$H$6:$BH$469,50,FALSE)</f>
        <v>0</v>
      </c>
      <c r="AW225" s="46">
        <f>VLOOKUP($H225,[3]IRA!$H$6:$BH$469,51,FALSE)</f>
        <v>0</v>
      </c>
      <c r="AX225" s="46">
        <f>VLOOKUP($H225,[3]IRA!$H$6:$BH$469,52,FALSE)</f>
        <v>0</v>
      </c>
      <c r="AY225" s="46">
        <f>VLOOKUP($H225,[3]IRA!$H$6:$BH$469,53,FALSE)</f>
        <v>0</v>
      </c>
      <c r="AZ225" s="24"/>
      <c r="BA225" s="24">
        <f t="shared" si="32"/>
        <v>7</v>
      </c>
      <c r="BB225" s="21">
        <f t="shared" si="33"/>
        <v>0</v>
      </c>
      <c r="BC225" s="46">
        <f>VLOOKUP($H225,[4]IRA!$H$7:$CH$470,68,FALSE)</f>
        <v>20</v>
      </c>
      <c r="BD225" s="46">
        <f>VLOOKUP($H225,[4]IRA!$H$7:$CH$470,69,FALSE)</f>
        <v>50</v>
      </c>
      <c r="BE225" s="46">
        <f>VLOOKUP($H225,[4]IRA!$H$7:$CH$470,70,FALSE)</f>
        <v>95</v>
      </c>
      <c r="BF225" s="46">
        <f>VLOOKUP($H225,[4]IRA!$H$7:$CH$470,71,FALSE)</f>
        <v>98</v>
      </c>
      <c r="BG225" s="46">
        <f>VLOOKUP($H225,[4]IRA!$H$7:$CH$470,72,FALSE)</f>
        <v>63</v>
      </c>
      <c r="BH225" s="46">
        <f>VLOOKUP($H225,[4]IRA!$H$7:$CH$470,73,FALSE)</f>
        <v>30</v>
      </c>
      <c r="BI225" s="46">
        <f>VLOOKUP($H225,[4]IRA!$H$7:$CH$470,74,FALSE)</f>
        <v>0</v>
      </c>
      <c r="BJ225" s="46">
        <f>VLOOKUP($H225,[4]IRA!$H$7:$CH$470,75,FALSE)</f>
        <v>0</v>
      </c>
      <c r="BK225" s="46">
        <f>VLOOKUP($H225,[4]IRA!$H$7:$CH$470,76,FALSE)</f>
        <v>0</v>
      </c>
      <c r="BL225" s="46">
        <f>VLOOKUP($H225,[4]IRA!$H$7:$CH$470,77,FALSE)</f>
        <v>0</v>
      </c>
      <c r="BM225" s="46">
        <f>VLOOKUP($H225,[4]IRA!$H$7:$CH$470,78,FALSE)</f>
        <v>0</v>
      </c>
      <c r="BN225" s="46">
        <f>VLOOKUP($H225,[4]IRA!$H$7:$CH$470,79,FALSE)</f>
        <v>0</v>
      </c>
      <c r="BO225" s="14"/>
      <c r="BP225" s="14">
        <f t="shared" si="34"/>
        <v>356</v>
      </c>
      <c r="BQ225" s="21">
        <f t="shared" si="35"/>
        <v>0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199999999999999" x14ac:dyDescent="0.2">
      <c r="A226" s="18" t="s">
        <v>434</v>
      </c>
      <c r="B226" s="18" t="s">
        <v>377</v>
      </c>
      <c r="C226" s="46">
        <v>401</v>
      </c>
      <c r="D226" s="17" t="s">
        <v>377</v>
      </c>
      <c r="E226" s="17" t="s">
        <v>434</v>
      </c>
      <c r="F226" s="18" t="s">
        <v>377</v>
      </c>
      <c r="G226" s="18" t="s">
        <v>824</v>
      </c>
      <c r="H226" s="18">
        <v>225</v>
      </c>
      <c r="I226" s="18" t="s">
        <v>383</v>
      </c>
      <c r="J226" s="47">
        <f>VLOOKUP($H226,[1]EDA!$H$6:$BH$469,42,FALSE)</f>
        <v>3</v>
      </c>
      <c r="K226" s="46">
        <f>VLOOKUP($H226,[1]EDA!$H$6:$BH$469,43,FALSE)</f>
        <v>1</v>
      </c>
      <c r="L226" s="46">
        <f>VLOOKUP($H226,[1]EDA!$H$6:$BH$469,44,FALSE)</f>
        <v>2</v>
      </c>
      <c r="M226" s="46">
        <f>VLOOKUP($H226,[1]EDA!$H$6:$BH$469,45,FALSE)</f>
        <v>0</v>
      </c>
      <c r="N226" s="46">
        <f>VLOOKUP($H226,[1]EDA!$H$6:$BH$469,46,FALSE)</f>
        <v>3</v>
      </c>
      <c r="O226" s="46">
        <f>VLOOKUP($H226,[1]EDA!$H$6:$BH$469,47,FALSE)</f>
        <v>5</v>
      </c>
      <c r="P226" s="46">
        <f>VLOOKUP($H226,[1]EDA!$H$6:$BH$469,48,FALSE)</f>
        <v>0</v>
      </c>
      <c r="Q226" s="46">
        <f>VLOOKUP($H226,[1]EDA!$H$6:$BH$469,49,FALSE)</f>
        <v>0</v>
      </c>
      <c r="R226" s="46">
        <f>VLOOKUP($H226,[1]EDA!$H$6:$BH$469,50,FALSE)</f>
        <v>0</v>
      </c>
      <c r="S226" s="46">
        <f>VLOOKUP($H226,[1]EDA!$H$6:$BH$469,51,FALSE)</f>
        <v>0</v>
      </c>
      <c r="T226" s="46">
        <f>VLOOKUP($H226,[1]EDA!$H$6:$BH$469,52,FALSE)</f>
        <v>0</v>
      </c>
      <c r="U226" s="46">
        <f>VLOOKUP($H226,[1]EDA!$H$6:$BH$469,53,FALSE)</f>
        <v>0</v>
      </c>
      <c r="V226" s="14"/>
      <c r="W226" s="14">
        <f t="shared" si="28"/>
        <v>14</v>
      </c>
      <c r="X226" s="21">
        <f t="shared" si="29"/>
        <v>0</v>
      </c>
      <c r="Y226" s="46">
        <f>VLOOKUP($H226,[2]EDA!$H$6:$AU$469,29,FALSE)</f>
        <v>0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0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/>
      <c r="AL226" s="49">
        <f t="shared" si="30"/>
        <v>0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/>
      <c r="BA226" s="24">
        <f t="shared" si="32"/>
        <v>0</v>
      </c>
      <c r="BB226" s="21">
        <f t="shared" si="33"/>
        <v>0</v>
      </c>
      <c r="BC226" s="46">
        <f>VLOOKUP($H226,[4]IRA!$H$7:$CH$470,68,FALSE)</f>
        <v>8</v>
      </c>
      <c r="BD226" s="46">
        <f>VLOOKUP($H226,[4]IRA!$H$7:$CH$470,69,FALSE)</f>
        <v>20</v>
      </c>
      <c r="BE226" s="46">
        <f>VLOOKUP($H226,[4]IRA!$H$7:$CH$470,70,FALSE)</f>
        <v>10</v>
      </c>
      <c r="BF226" s="46">
        <f>VLOOKUP($H226,[4]IRA!$H$7:$CH$470,71,FALSE)</f>
        <v>16</v>
      </c>
      <c r="BG226" s="46">
        <f>VLOOKUP($H226,[4]IRA!$H$7:$CH$470,72,FALSE)</f>
        <v>11</v>
      </c>
      <c r="BH226" s="46">
        <f>VLOOKUP($H226,[4]IRA!$H$7:$CH$470,73,FALSE)</f>
        <v>8</v>
      </c>
      <c r="BI226" s="46">
        <f>VLOOKUP($H226,[4]IRA!$H$7:$CH$470,74,FALSE)</f>
        <v>0</v>
      </c>
      <c r="BJ226" s="46">
        <f>VLOOKUP($H226,[4]IRA!$H$7:$CH$470,75,FALSE)</f>
        <v>0</v>
      </c>
      <c r="BK226" s="46">
        <f>VLOOKUP($H226,[4]IRA!$H$7:$CH$470,76,FALSE)</f>
        <v>0</v>
      </c>
      <c r="BL226" s="46">
        <f>VLOOKUP($H226,[4]IRA!$H$7:$CH$470,77,FALSE)</f>
        <v>0</v>
      </c>
      <c r="BM226" s="46">
        <f>VLOOKUP($H226,[4]IRA!$H$7:$CH$470,78,FALSE)</f>
        <v>0</v>
      </c>
      <c r="BN226" s="46">
        <f>VLOOKUP($H226,[4]IRA!$H$7:$CH$470,79,FALSE)</f>
        <v>0</v>
      </c>
      <c r="BO226" s="14"/>
      <c r="BP226" s="14">
        <f t="shared" si="34"/>
        <v>73</v>
      </c>
      <c r="BQ226" s="21">
        <f t="shared" si="35"/>
        <v>0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199999999999999" x14ac:dyDescent="0.2">
      <c r="A227" s="18" t="s">
        <v>434</v>
      </c>
      <c r="B227" s="18" t="s">
        <v>377</v>
      </c>
      <c r="C227" s="46">
        <v>401</v>
      </c>
      <c r="D227" s="17" t="s">
        <v>377</v>
      </c>
      <c r="E227" s="17" t="s">
        <v>434</v>
      </c>
      <c r="F227" s="18" t="s">
        <v>377</v>
      </c>
      <c r="G227" s="18" t="s">
        <v>824</v>
      </c>
      <c r="H227" s="18">
        <v>226</v>
      </c>
      <c r="I227" s="18" t="s">
        <v>397</v>
      </c>
      <c r="J227" s="47">
        <f>VLOOKUP($H227,[1]EDA!$H$6:$BH$469,42,FALSE)</f>
        <v>1</v>
      </c>
      <c r="K227" s="46">
        <f>VLOOKUP($H227,[1]EDA!$H$6:$BH$469,43,FALSE)</f>
        <v>0</v>
      </c>
      <c r="L227" s="46">
        <f>VLOOKUP($H227,[1]EDA!$H$6:$BH$469,44,FALSE)</f>
        <v>2</v>
      </c>
      <c r="M227" s="46">
        <f>VLOOKUP($H227,[1]EDA!$H$6:$BH$469,45,FALSE)</f>
        <v>2</v>
      </c>
      <c r="N227" s="46">
        <f>VLOOKUP($H227,[1]EDA!$H$6:$BH$469,46,FALSE)</f>
        <v>3</v>
      </c>
      <c r="O227" s="46">
        <f>VLOOKUP($H227,[1]EDA!$H$6:$BH$469,47,FALSE)</f>
        <v>6</v>
      </c>
      <c r="P227" s="46">
        <f>VLOOKUP($H227,[1]EDA!$H$6:$BH$469,48,FALSE)</f>
        <v>0</v>
      </c>
      <c r="Q227" s="46">
        <f>VLOOKUP($H227,[1]EDA!$H$6:$BH$469,49,FALSE)</f>
        <v>0</v>
      </c>
      <c r="R227" s="46">
        <f>VLOOKUP($H227,[1]EDA!$H$6:$BH$469,50,FALSE)</f>
        <v>0</v>
      </c>
      <c r="S227" s="46">
        <f>VLOOKUP($H227,[1]EDA!$H$6:$BH$469,51,FALSE)</f>
        <v>0</v>
      </c>
      <c r="T227" s="46">
        <f>VLOOKUP($H227,[1]EDA!$H$6:$BH$469,52,FALSE)</f>
        <v>0</v>
      </c>
      <c r="U227" s="46">
        <f>VLOOKUP($H227,[1]EDA!$H$6:$BH$469,53,FALSE)</f>
        <v>0</v>
      </c>
      <c r="V227" s="14"/>
      <c r="W227" s="14">
        <f t="shared" si="28"/>
        <v>14</v>
      </c>
      <c r="X227" s="21">
        <f t="shared" si="29"/>
        <v>0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/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/>
      <c r="BA227" s="24">
        <f t="shared" si="32"/>
        <v>0</v>
      </c>
      <c r="BB227" s="21">
        <f t="shared" si="33"/>
        <v>0</v>
      </c>
      <c r="BC227" s="46">
        <f>VLOOKUP($H227,[4]IRA!$H$7:$CH$470,68,FALSE)</f>
        <v>2</v>
      </c>
      <c r="BD227" s="46">
        <f>VLOOKUP($H227,[4]IRA!$H$7:$CH$470,69,FALSE)</f>
        <v>4</v>
      </c>
      <c r="BE227" s="46">
        <f>VLOOKUP($H227,[4]IRA!$H$7:$CH$470,70,FALSE)</f>
        <v>5</v>
      </c>
      <c r="BF227" s="46">
        <f>VLOOKUP($H227,[4]IRA!$H$7:$CH$470,71,FALSE)</f>
        <v>7</v>
      </c>
      <c r="BG227" s="46">
        <f>VLOOKUP($H227,[4]IRA!$H$7:$CH$470,72,FALSE)</f>
        <v>13</v>
      </c>
      <c r="BH227" s="46">
        <f>VLOOKUP($H227,[4]IRA!$H$7:$CH$470,73,FALSE)</f>
        <v>8</v>
      </c>
      <c r="BI227" s="46">
        <f>VLOOKUP($H227,[4]IRA!$H$7:$CH$470,74,FALSE)</f>
        <v>0</v>
      </c>
      <c r="BJ227" s="46">
        <f>VLOOKUP($H227,[4]IRA!$H$7:$CH$470,75,FALSE)</f>
        <v>0</v>
      </c>
      <c r="BK227" s="46">
        <f>VLOOKUP($H227,[4]IRA!$H$7:$CH$470,76,FALSE)</f>
        <v>0</v>
      </c>
      <c r="BL227" s="46">
        <f>VLOOKUP($H227,[4]IRA!$H$7:$CH$470,77,FALSE)</f>
        <v>0</v>
      </c>
      <c r="BM227" s="46">
        <f>VLOOKUP($H227,[4]IRA!$H$7:$CH$470,78,FALSE)</f>
        <v>0</v>
      </c>
      <c r="BN227" s="46">
        <f>VLOOKUP($H227,[4]IRA!$H$7:$CH$470,79,FALSE)</f>
        <v>0</v>
      </c>
      <c r="BO227" s="14"/>
      <c r="BP227" s="14">
        <f t="shared" si="34"/>
        <v>39</v>
      </c>
      <c r="BQ227" s="21">
        <f t="shared" si="35"/>
        <v>0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199999999999999" x14ac:dyDescent="0.2">
      <c r="A228" s="18" t="s">
        <v>434</v>
      </c>
      <c r="B228" s="18" t="s">
        <v>377</v>
      </c>
      <c r="C228" s="46">
        <v>401</v>
      </c>
      <c r="D228" s="17" t="s">
        <v>377</v>
      </c>
      <c r="E228" s="17" t="s">
        <v>434</v>
      </c>
      <c r="F228" s="18" t="s">
        <v>377</v>
      </c>
      <c r="G228" s="18" t="s">
        <v>824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1</v>
      </c>
      <c r="N228" s="46">
        <f>VLOOKUP($H228,[1]EDA!$H$6:$BH$469,46,FALSE)</f>
        <v>1</v>
      </c>
      <c r="O228" s="46">
        <f>VLOOKUP($H228,[1]EDA!$H$6:$BH$469,47,FALSE)</f>
        <v>2</v>
      </c>
      <c r="P228" s="46">
        <f>VLOOKUP($H228,[1]EDA!$H$6:$BH$469,48,FALSE)</f>
        <v>0</v>
      </c>
      <c r="Q228" s="46">
        <f>VLOOKUP($H228,[1]EDA!$H$6:$BH$469,49,FALSE)</f>
        <v>0</v>
      </c>
      <c r="R228" s="46">
        <f>VLOOKUP($H228,[1]EDA!$H$6:$BH$469,50,FALSE)</f>
        <v>0</v>
      </c>
      <c r="S228" s="46">
        <f>VLOOKUP($H228,[1]EDA!$H$6:$BH$469,51,FALSE)</f>
        <v>0</v>
      </c>
      <c r="T228" s="46">
        <f>VLOOKUP($H228,[1]EDA!$H$6:$BH$469,52,FALSE)</f>
        <v>0</v>
      </c>
      <c r="U228" s="46">
        <f>VLOOKUP($H228,[1]EDA!$H$6:$BH$469,53,FALSE)</f>
        <v>0</v>
      </c>
      <c r="V228" s="14"/>
      <c r="W228" s="14">
        <f t="shared" si="28"/>
        <v>5</v>
      </c>
      <c r="X228" s="21">
        <f t="shared" si="29"/>
        <v>0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/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/>
      <c r="BA228" s="24">
        <f t="shared" si="32"/>
        <v>0</v>
      </c>
      <c r="BB228" s="21">
        <f t="shared" si="33"/>
        <v>0</v>
      </c>
      <c r="BC228" s="46">
        <f>VLOOKUP($H228,[4]IRA!$H$7:$CH$470,68,FALSE)</f>
        <v>0</v>
      </c>
      <c r="BD228" s="46">
        <f>VLOOKUP($H228,[4]IRA!$H$7:$CH$470,69,FALSE)</f>
        <v>3</v>
      </c>
      <c r="BE228" s="46">
        <f>VLOOKUP($H228,[4]IRA!$H$7:$CH$470,70,FALSE)</f>
        <v>1</v>
      </c>
      <c r="BF228" s="46">
        <f>VLOOKUP($H228,[4]IRA!$H$7:$CH$470,71,FALSE)</f>
        <v>3</v>
      </c>
      <c r="BG228" s="46">
        <f>VLOOKUP($H228,[4]IRA!$H$7:$CH$470,72,FALSE)</f>
        <v>5</v>
      </c>
      <c r="BH228" s="46">
        <f>VLOOKUP($H228,[4]IRA!$H$7:$CH$470,73,FALSE)</f>
        <v>5</v>
      </c>
      <c r="BI228" s="46">
        <f>VLOOKUP($H228,[4]IRA!$H$7:$CH$470,74,FALSE)</f>
        <v>0</v>
      </c>
      <c r="BJ228" s="46">
        <f>VLOOKUP($H228,[4]IRA!$H$7:$CH$470,75,FALSE)</f>
        <v>0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0</v>
      </c>
      <c r="BN228" s="46">
        <f>VLOOKUP($H228,[4]IRA!$H$7:$CH$470,79,FALSE)</f>
        <v>0</v>
      </c>
      <c r="BO228" s="14"/>
      <c r="BP228" s="14">
        <f t="shared" si="34"/>
        <v>17</v>
      </c>
      <c r="BQ228" s="21">
        <f t="shared" si="35"/>
        <v>0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199999999999999" x14ac:dyDescent="0.2">
      <c r="A229" s="18" t="s">
        <v>434</v>
      </c>
      <c r="B229" s="18" t="s">
        <v>377</v>
      </c>
      <c r="C229" s="46">
        <v>401</v>
      </c>
      <c r="D229" s="17" t="s">
        <v>377</v>
      </c>
      <c r="E229" s="17" t="s">
        <v>434</v>
      </c>
      <c r="F229" s="18" t="s">
        <v>377</v>
      </c>
      <c r="G229" s="18" t="s">
        <v>832</v>
      </c>
      <c r="H229" s="18">
        <v>228</v>
      </c>
      <c r="I229" s="18" t="s">
        <v>381</v>
      </c>
      <c r="J229" s="47">
        <f>VLOOKUP($H229,[1]EDA!$H$6:$BH$469,42,FALSE)</f>
        <v>4</v>
      </c>
      <c r="K229" s="46">
        <f>VLOOKUP($H229,[1]EDA!$H$6:$BH$469,43,FALSE)</f>
        <v>1</v>
      </c>
      <c r="L229" s="46">
        <f>VLOOKUP($H229,[1]EDA!$H$6:$BH$469,44,FALSE)</f>
        <v>7</v>
      </c>
      <c r="M229" s="46">
        <f>VLOOKUP($H229,[1]EDA!$H$6:$BH$469,45,FALSE)</f>
        <v>11</v>
      </c>
      <c r="N229" s="46">
        <f>VLOOKUP($H229,[1]EDA!$H$6:$BH$469,46,FALSE)</f>
        <v>5</v>
      </c>
      <c r="O229" s="46">
        <f>VLOOKUP($H229,[1]EDA!$H$6:$BH$469,47,FALSE)</f>
        <v>7</v>
      </c>
      <c r="P229" s="46">
        <f>VLOOKUP($H229,[1]EDA!$H$6:$BH$469,48,FALSE)</f>
        <v>0</v>
      </c>
      <c r="Q229" s="46">
        <f>VLOOKUP($H229,[1]EDA!$H$6:$BH$469,49,FALSE)</f>
        <v>0</v>
      </c>
      <c r="R229" s="46">
        <f>VLOOKUP($H229,[1]EDA!$H$6:$BH$469,50,FALSE)</f>
        <v>0</v>
      </c>
      <c r="S229" s="46">
        <f>VLOOKUP($H229,[1]EDA!$H$6:$BH$469,51,FALSE)</f>
        <v>0</v>
      </c>
      <c r="T229" s="46">
        <f>VLOOKUP($H229,[1]EDA!$H$6:$BH$469,52,FALSE)</f>
        <v>0</v>
      </c>
      <c r="U229" s="46">
        <f>VLOOKUP($H229,[1]EDA!$H$6:$BH$469,53,FALSE)</f>
        <v>0</v>
      </c>
      <c r="V229" s="14"/>
      <c r="W229" s="14">
        <f t="shared" si="28"/>
        <v>35</v>
      </c>
      <c r="X229" s="21">
        <f t="shared" si="29"/>
        <v>0</v>
      </c>
      <c r="Y229" s="46">
        <f>VLOOKUP($H229,[2]EDA!$H$6:$AU$469,29,FALSE)</f>
        <v>0</v>
      </c>
      <c r="Z229" s="46">
        <f>VLOOKUP($H229,[2]EDA!$H$6:$AU$469,30,FALSE)</f>
        <v>0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1</v>
      </c>
      <c r="AD229" s="46">
        <f>VLOOKUP($H229,[2]EDA!$H$6:$AU$469,34,FALSE)</f>
        <v>0</v>
      </c>
      <c r="AE229" s="46">
        <f>VLOOKUP($H229,[2]EDA!$H$6:$AU$469,35,FALSE)</f>
        <v>0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/>
      <c r="AL229" s="49">
        <f t="shared" si="30"/>
        <v>1</v>
      </c>
      <c r="AM229" s="21">
        <f t="shared" si="31"/>
        <v>0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0</v>
      </c>
      <c r="AX229" s="46">
        <f>VLOOKUP($H229,[3]IRA!$H$6:$BH$469,52,FALSE)</f>
        <v>0</v>
      </c>
      <c r="AY229" s="46">
        <f>VLOOKUP($H229,[3]IRA!$H$6:$BH$469,53,FALSE)</f>
        <v>0</v>
      </c>
      <c r="AZ229" s="24"/>
      <c r="BA229" s="24">
        <f t="shared" si="32"/>
        <v>0</v>
      </c>
      <c r="BB229" s="21">
        <f t="shared" si="33"/>
        <v>0</v>
      </c>
      <c r="BC229" s="46">
        <f>VLOOKUP($H229,[4]IRA!$H$7:$CH$470,68,FALSE)</f>
        <v>7</v>
      </c>
      <c r="BD229" s="46">
        <f>VLOOKUP($H229,[4]IRA!$H$7:$CH$470,69,FALSE)</f>
        <v>8</v>
      </c>
      <c r="BE229" s="46">
        <f>VLOOKUP($H229,[4]IRA!$H$7:$CH$470,70,FALSE)</f>
        <v>50</v>
      </c>
      <c r="BF229" s="46">
        <f>VLOOKUP($H229,[4]IRA!$H$7:$CH$470,71,FALSE)</f>
        <v>32</v>
      </c>
      <c r="BG229" s="46">
        <f>VLOOKUP($H229,[4]IRA!$H$7:$CH$470,72,FALSE)</f>
        <v>19</v>
      </c>
      <c r="BH229" s="46">
        <f>VLOOKUP($H229,[4]IRA!$H$7:$CH$470,73,FALSE)</f>
        <v>19</v>
      </c>
      <c r="BI229" s="46">
        <f>VLOOKUP($H229,[4]IRA!$H$7:$CH$470,74,FALSE)</f>
        <v>0</v>
      </c>
      <c r="BJ229" s="46">
        <f>VLOOKUP($H229,[4]IRA!$H$7:$CH$470,75,FALSE)</f>
        <v>0</v>
      </c>
      <c r="BK229" s="46">
        <f>VLOOKUP($H229,[4]IRA!$H$7:$CH$470,76,FALSE)</f>
        <v>0</v>
      </c>
      <c r="BL229" s="46">
        <f>VLOOKUP($H229,[4]IRA!$H$7:$CH$470,77,FALSE)</f>
        <v>0</v>
      </c>
      <c r="BM229" s="46">
        <f>VLOOKUP($H229,[4]IRA!$H$7:$CH$470,78,FALSE)</f>
        <v>0</v>
      </c>
      <c r="BN229" s="46">
        <f>VLOOKUP($H229,[4]IRA!$H$7:$CH$470,79,FALSE)</f>
        <v>0</v>
      </c>
      <c r="BO229" s="14"/>
      <c r="BP229" s="14">
        <f t="shared" si="34"/>
        <v>135</v>
      </c>
      <c r="BQ229" s="21">
        <f t="shared" si="35"/>
        <v>0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199999999999999" x14ac:dyDescent="0.2">
      <c r="A230" s="18" t="s">
        <v>434</v>
      </c>
      <c r="B230" s="18" t="s">
        <v>377</v>
      </c>
      <c r="C230" s="46">
        <v>401</v>
      </c>
      <c r="D230" s="17" t="s">
        <v>377</v>
      </c>
      <c r="E230" s="17" t="s">
        <v>434</v>
      </c>
      <c r="F230" s="18" t="s">
        <v>377</v>
      </c>
      <c r="G230" s="18" t="s">
        <v>824</v>
      </c>
      <c r="H230" s="18">
        <v>229</v>
      </c>
      <c r="I230" s="18" t="s">
        <v>378</v>
      </c>
      <c r="J230" s="47">
        <f>VLOOKUP($H230,[1]EDA!$H$6:$BH$469,42,FALSE)</f>
        <v>1</v>
      </c>
      <c r="K230" s="46">
        <f>VLOOKUP($H230,[1]EDA!$H$6:$BH$469,43,FALSE)</f>
        <v>3</v>
      </c>
      <c r="L230" s="46">
        <f>VLOOKUP($H230,[1]EDA!$H$6:$BH$469,44,FALSE)</f>
        <v>0</v>
      </c>
      <c r="M230" s="46">
        <f>VLOOKUP($H230,[1]EDA!$H$6:$BH$469,45,FALSE)</f>
        <v>3</v>
      </c>
      <c r="N230" s="46">
        <f>VLOOKUP($H230,[1]EDA!$H$6:$BH$469,46,FALSE)</f>
        <v>2</v>
      </c>
      <c r="O230" s="46">
        <f>VLOOKUP($H230,[1]EDA!$H$6:$BH$469,47,FALSE)</f>
        <v>1</v>
      </c>
      <c r="P230" s="46">
        <f>VLOOKUP($H230,[1]EDA!$H$6:$BH$469,48,FALSE)</f>
        <v>0</v>
      </c>
      <c r="Q230" s="46">
        <f>VLOOKUP($H230,[1]EDA!$H$6:$BH$469,49,FALSE)</f>
        <v>0</v>
      </c>
      <c r="R230" s="46">
        <f>VLOOKUP($H230,[1]EDA!$H$6:$BH$469,50,FALSE)</f>
        <v>0</v>
      </c>
      <c r="S230" s="46">
        <f>VLOOKUP($H230,[1]EDA!$H$6:$BH$469,51,FALSE)</f>
        <v>0</v>
      </c>
      <c r="T230" s="46">
        <f>VLOOKUP($H230,[1]EDA!$H$6:$BH$469,52,FALSE)</f>
        <v>0</v>
      </c>
      <c r="U230" s="46">
        <f>VLOOKUP($H230,[1]EDA!$H$6:$BH$469,53,FALSE)</f>
        <v>0</v>
      </c>
      <c r="V230" s="14"/>
      <c r="W230" s="14">
        <f t="shared" si="28"/>
        <v>10</v>
      </c>
      <c r="X230" s="21">
        <f t="shared" si="29"/>
        <v>0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/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/>
      <c r="BA230" s="24">
        <f t="shared" si="32"/>
        <v>0</v>
      </c>
      <c r="BB230" s="21">
        <f t="shared" si="33"/>
        <v>0</v>
      </c>
      <c r="BC230" s="46">
        <f>VLOOKUP($H230,[4]IRA!$H$7:$CH$470,68,FALSE)</f>
        <v>1</v>
      </c>
      <c r="BD230" s="46">
        <f>VLOOKUP($H230,[4]IRA!$H$7:$CH$470,69,FALSE)</f>
        <v>1</v>
      </c>
      <c r="BE230" s="46">
        <f>VLOOKUP($H230,[4]IRA!$H$7:$CH$470,70,FALSE)</f>
        <v>6</v>
      </c>
      <c r="BF230" s="46">
        <f>VLOOKUP($H230,[4]IRA!$H$7:$CH$470,71,FALSE)</f>
        <v>12</v>
      </c>
      <c r="BG230" s="46">
        <f>VLOOKUP($H230,[4]IRA!$H$7:$CH$470,72,FALSE)</f>
        <v>2</v>
      </c>
      <c r="BH230" s="46">
        <f>VLOOKUP($H230,[4]IRA!$H$7:$CH$470,73,FALSE)</f>
        <v>4</v>
      </c>
      <c r="BI230" s="46">
        <f>VLOOKUP($H230,[4]IRA!$H$7:$CH$470,74,FALSE)</f>
        <v>0</v>
      </c>
      <c r="BJ230" s="46">
        <f>VLOOKUP($H230,[4]IRA!$H$7:$CH$470,75,FALSE)</f>
        <v>0</v>
      </c>
      <c r="BK230" s="46">
        <f>VLOOKUP($H230,[4]IRA!$H$7:$CH$470,76,FALSE)</f>
        <v>0</v>
      </c>
      <c r="BL230" s="46">
        <f>VLOOKUP($H230,[4]IRA!$H$7:$CH$470,77,FALSE)</f>
        <v>0</v>
      </c>
      <c r="BM230" s="46">
        <f>VLOOKUP($H230,[4]IRA!$H$7:$CH$470,78,FALSE)</f>
        <v>0</v>
      </c>
      <c r="BN230" s="46">
        <f>VLOOKUP($H230,[4]IRA!$H$7:$CH$470,79,FALSE)</f>
        <v>0</v>
      </c>
      <c r="BO230" s="14"/>
      <c r="BP230" s="14">
        <f t="shared" si="34"/>
        <v>26</v>
      </c>
      <c r="BQ230" s="21">
        <f t="shared" si="35"/>
        <v>0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199999999999999" x14ac:dyDescent="0.2">
      <c r="A231" s="18" t="s">
        <v>434</v>
      </c>
      <c r="B231" s="18" t="s">
        <v>377</v>
      </c>
      <c r="C231" s="46">
        <v>401</v>
      </c>
      <c r="D231" s="17" t="s">
        <v>377</v>
      </c>
      <c r="E231" s="17" t="s">
        <v>434</v>
      </c>
      <c r="F231" s="18" t="s">
        <v>377</v>
      </c>
      <c r="G231" s="18" t="s">
        <v>824</v>
      </c>
      <c r="H231" s="18">
        <v>230</v>
      </c>
      <c r="I231" s="18" t="s">
        <v>382</v>
      </c>
      <c r="J231" s="47">
        <f>VLOOKUP($H231,[1]EDA!$H$6:$BH$469,42,FALSE)</f>
        <v>2</v>
      </c>
      <c r="K231" s="46">
        <f>VLOOKUP($H231,[1]EDA!$H$6:$BH$469,43,FALSE)</f>
        <v>4</v>
      </c>
      <c r="L231" s="46">
        <f>VLOOKUP($H231,[1]EDA!$H$6:$BH$469,44,FALSE)</f>
        <v>6</v>
      </c>
      <c r="M231" s="46">
        <f>VLOOKUP($H231,[1]EDA!$H$6:$BH$469,45,FALSE)</f>
        <v>3</v>
      </c>
      <c r="N231" s="46">
        <f>VLOOKUP($H231,[1]EDA!$H$6:$BH$469,46,FALSE)</f>
        <v>5</v>
      </c>
      <c r="O231" s="46">
        <f>VLOOKUP($H231,[1]EDA!$H$6:$BH$469,47,FALSE)</f>
        <v>1</v>
      </c>
      <c r="P231" s="46">
        <f>VLOOKUP($H231,[1]EDA!$H$6:$BH$469,48,FALSE)</f>
        <v>0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0</v>
      </c>
      <c r="T231" s="46">
        <f>VLOOKUP($H231,[1]EDA!$H$6:$BH$469,52,FALSE)</f>
        <v>0</v>
      </c>
      <c r="U231" s="46">
        <f>VLOOKUP($H231,[1]EDA!$H$6:$BH$469,53,FALSE)</f>
        <v>0</v>
      </c>
      <c r="V231" s="14"/>
      <c r="W231" s="14">
        <f t="shared" si="28"/>
        <v>21</v>
      </c>
      <c r="X231" s="21">
        <f t="shared" si="29"/>
        <v>0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/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1</v>
      </c>
      <c r="AR231" s="46">
        <f>VLOOKUP($H231,[3]IRA!$H$6:$BH$469,46,FALSE)</f>
        <v>2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0</v>
      </c>
      <c r="AZ231" s="24"/>
      <c r="BA231" s="24">
        <f t="shared" si="32"/>
        <v>3</v>
      </c>
      <c r="BB231" s="21">
        <f t="shared" si="33"/>
        <v>0</v>
      </c>
      <c r="BC231" s="46">
        <f>VLOOKUP($H231,[4]IRA!$H$7:$CH$470,68,FALSE)</f>
        <v>0</v>
      </c>
      <c r="BD231" s="46">
        <f>VLOOKUP($H231,[4]IRA!$H$7:$CH$470,69,FALSE)</f>
        <v>0</v>
      </c>
      <c r="BE231" s="46">
        <f>VLOOKUP($H231,[4]IRA!$H$7:$CH$470,70,FALSE)</f>
        <v>11</v>
      </c>
      <c r="BF231" s="46">
        <f>VLOOKUP($H231,[4]IRA!$H$7:$CH$470,71,FALSE)</f>
        <v>8</v>
      </c>
      <c r="BG231" s="46">
        <f>VLOOKUP($H231,[4]IRA!$H$7:$CH$470,72,FALSE)</f>
        <v>15</v>
      </c>
      <c r="BH231" s="46">
        <f>VLOOKUP($H231,[4]IRA!$H$7:$CH$470,73,FALSE)</f>
        <v>3</v>
      </c>
      <c r="BI231" s="46">
        <f>VLOOKUP($H231,[4]IRA!$H$7:$CH$470,74,FALSE)</f>
        <v>0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0</v>
      </c>
      <c r="BM231" s="46">
        <f>VLOOKUP($H231,[4]IRA!$H$7:$CH$470,78,FALSE)</f>
        <v>0</v>
      </c>
      <c r="BN231" s="46">
        <f>VLOOKUP($H231,[4]IRA!$H$7:$CH$470,79,FALSE)</f>
        <v>0</v>
      </c>
      <c r="BO231" s="14"/>
      <c r="BP231" s="14">
        <f t="shared" si="34"/>
        <v>37</v>
      </c>
      <c r="BQ231" s="21">
        <f t="shared" si="35"/>
        <v>0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199999999999999" x14ac:dyDescent="0.2">
      <c r="A232" s="18" t="s">
        <v>434</v>
      </c>
      <c r="B232" s="18" t="s">
        <v>377</v>
      </c>
      <c r="C232" s="46">
        <v>401</v>
      </c>
      <c r="D232" s="17" t="s">
        <v>377</v>
      </c>
      <c r="E232" s="17" t="s">
        <v>434</v>
      </c>
      <c r="F232" s="18" t="s">
        <v>377</v>
      </c>
      <c r="G232" s="18" t="s">
        <v>824</v>
      </c>
      <c r="H232" s="18">
        <v>231</v>
      </c>
      <c r="I232" s="18" t="s">
        <v>396</v>
      </c>
      <c r="J232" s="47">
        <f>VLOOKUP($H232,[1]EDA!$H$6:$BH$469,42,FALSE)</f>
        <v>1</v>
      </c>
      <c r="K232" s="46">
        <f>VLOOKUP($H232,[1]EDA!$H$6:$BH$469,43,FALSE)</f>
        <v>1</v>
      </c>
      <c r="L232" s="46">
        <f>VLOOKUP($H232,[1]EDA!$H$6:$BH$469,44,FALSE)</f>
        <v>1</v>
      </c>
      <c r="M232" s="46">
        <f>VLOOKUP($H232,[1]EDA!$H$6:$BH$469,45,FALSE)</f>
        <v>2</v>
      </c>
      <c r="N232" s="46">
        <f>VLOOKUP($H232,[1]EDA!$H$6:$BH$469,46,FALSE)</f>
        <v>3</v>
      </c>
      <c r="O232" s="46">
        <f>VLOOKUP($H232,[1]EDA!$H$6:$BH$469,47,FALSE)</f>
        <v>0</v>
      </c>
      <c r="P232" s="46">
        <f>VLOOKUP($H232,[1]EDA!$H$6:$BH$469,48,FALSE)</f>
        <v>0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0</v>
      </c>
      <c r="T232" s="46">
        <f>VLOOKUP($H232,[1]EDA!$H$6:$BH$469,52,FALSE)</f>
        <v>0</v>
      </c>
      <c r="U232" s="46">
        <f>VLOOKUP($H232,[1]EDA!$H$6:$BH$469,53,FALSE)</f>
        <v>0</v>
      </c>
      <c r="V232" s="14"/>
      <c r="W232" s="14">
        <f t="shared" si="28"/>
        <v>8</v>
      </c>
      <c r="X232" s="21">
        <f t="shared" si="29"/>
        <v>0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/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/>
      <c r="BA232" s="24">
        <f t="shared" si="32"/>
        <v>0</v>
      </c>
      <c r="BB232" s="21">
        <f t="shared" si="33"/>
        <v>0</v>
      </c>
      <c r="BC232" s="46">
        <f>VLOOKUP($H232,[4]IRA!$H$7:$CH$470,68,FALSE)</f>
        <v>4</v>
      </c>
      <c r="BD232" s="46">
        <f>VLOOKUP($H232,[4]IRA!$H$7:$CH$470,69,FALSE)</f>
        <v>4</v>
      </c>
      <c r="BE232" s="46">
        <f>VLOOKUP($H232,[4]IRA!$H$7:$CH$470,70,FALSE)</f>
        <v>19</v>
      </c>
      <c r="BF232" s="46">
        <f>VLOOKUP($H232,[4]IRA!$H$7:$CH$470,71,FALSE)</f>
        <v>20</v>
      </c>
      <c r="BG232" s="46">
        <f>VLOOKUP($H232,[4]IRA!$H$7:$CH$470,72,FALSE)</f>
        <v>21</v>
      </c>
      <c r="BH232" s="46">
        <f>VLOOKUP($H232,[4]IRA!$H$7:$CH$470,73,FALSE)</f>
        <v>3</v>
      </c>
      <c r="BI232" s="46">
        <f>VLOOKUP($H232,[4]IRA!$H$7:$CH$470,74,FALSE)</f>
        <v>0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0</v>
      </c>
      <c r="BM232" s="46">
        <f>VLOOKUP($H232,[4]IRA!$H$7:$CH$470,78,FALSE)</f>
        <v>0</v>
      </c>
      <c r="BN232" s="46">
        <f>VLOOKUP($H232,[4]IRA!$H$7:$CH$470,79,FALSE)</f>
        <v>0</v>
      </c>
      <c r="BO232" s="14"/>
      <c r="BP232" s="14">
        <f t="shared" si="34"/>
        <v>71</v>
      </c>
      <c r="BQ232" s="21">
        <f t="shared" si="35"/>
        <v>0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199999999999999" x14ac:dyDescent="0.2">
      <c r="A233" s="18" t="s">
        <v>434</v>
      </c>
      <c r="B233" s="18" t="s">
        <v>377</v>
      </c>
      <c r="C233" s="46">
        <v>401</v>
      </c>
      <c r="D233" s="17" t="s">
        <v>377</v>
      </c>
      <c r="E233" s="17" t="s">
        <v>434</v>
      </c>
      <c r="F233" s="18" t="s">
        <v>377</v>
      </c>
      <c r="G233" s="18" t="s">
        <v>832</v>
      </c>
      <c r="H233" s="18">
        <v>232</v>
      </c>
      <c r="I233" s="18" t="s">
        <v>390</v>
      </c>
      <c r="J233" s="47">
        <f>VLOOKUP($H233,[1]EDA!$H$6:$BH$469,42,FALSE)</f>
        <v>3</v>
      </c>
      <c r="K233" s="46">
        <f>VLOOKUP($H233,[1]EDA!$H$6:$BH$469,43,FALSE)</f>
        <v>2</v>
      </c>
      <c r="L233" s="46">
        <f>VLOOKUP($H233,[1]EDA!$H$6:$BH$469,44,FALSE)</f>
        <v>11</v>
      </c>
      <c r="M233" s="46">
        <f>VLOOKUP($H233,[1]EDA!$H$6:$BH$469,45,FALSE)</f>
        <v>4</v>
      </c>
      <c r="N233" s="46">
        <f>VLOOKUP($H233,[1]EDA!$H$6:$BH$469,46,FALSE)</f>
        <v>2</v>
      </c>
      <c r="O233" s="46">
        <f>VLOOKUP($H233,[1]EDA!$H$6:$BH$469,47,FALSE)</f>
        <v>0</v>
      </c>
      <c r="P233" s="46">
        <f>VLOOKUP($H233,[1]EDA!$H$6:$BH$469,48,FALSE)</f>
        <v>0</v>
      </c>
      <c r="Q233" s="46">
        <f>VLOOKUP($H233,[1]EDA!$H$6:$BH$469,49,FALSE)</f>
        <v>0</v>
      </c>
      <c r="R233" s="46">
        <f>VLOOKUP($H233,[1]EDA!$H$6:$BH$469,50,FALSE)</f>
        <v>0</v>
      </c>
      <c r="S233" s="46">
        <f>VLOOKUP($H233,[1]EDA!$H$6:$BH$469,51,FALSE)</f>
        <v>0</v>
      </c>
      <c r="T233" s="46">
        <f>VLOOKUP($H233,[1]EDA!$H$6:$BH$469,52,FALSE)</f>
        <v>0</v>
      </c>
      <c r="U233" s="46">
        <f>VLOOKUP($H233,[1]EDA!$H$6:$BH$469,53,FALSE)</f>
        <v>0</v>
      </c>
      <c r="V233" s="14"/>
      <c r="W233" s="14">
        <f t="shared" si="28"/>
        <v>22</v>
      </c>
      <c r="X233" s="21">
        <f t="shared" si="29"/>
        <v>0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/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4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0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/>
      <c r="BA233" s="24">
        <f t="shared" si="32"/>
        <v>4</v>
      </c>
      <c r="BB233" s="21">
        <f t="shared" si="33"/>
        <v>0</v>
      </c>
      <c r="BC233" s="46">
        <f>VLOOKUP($H233,[4]IRA!$H$7:$CH$470,68,FALSE)</f>
        <v>3</v>
      </c>
      <c r="BD233" s="46">
        <f>VLOOKUP($H233,[4]IRA!$H$7:$CH$470,69,FALSE)</f>
        <v>6</v>
      </c>
      <c r="BE233" s="46">
        <f>VLOOKUP($H233,[4]IRA!$H$7:$CH$470,70,FALSE)</f>
        <v>16</v>
      </c>
      <c r="BF233" s="46">
        <f>VLOOKUP($H233,[4]IRA!$H$7:$CH$470,71,FALSE)</f>
        <v>2</v>
      </c>
      <c r="BG233" s="46">
        <f>VLOOKUP($H233,[4]IRA!$H$7:$CH$470,72,FALSE)</f>
        <v>2</v>
      </c>
      <c r="BH233" s="46">
        <f>VLOOKUP($H233,[4]IRA!$H$7:$CH$470,73,FALSE)</f>
        <v>1</v>
      </c>
      <c r="BI233" s="46">
        <f>VLOOKUP($H233,[4]IRA!$H$7:$CH$470,74,FALSE)</f>
        <v>0</v>
      </c>
      <c r="BJ233" s="46">
        <f>VLOOKUP($H233,[4]IRA!$H$7:$CH$470,75,FALSE)</f>
        <v>0</v>
      </c>
      <c r="BK233" s="46">
        <f>VLOOKUP($H233,[4]IRA!$H$7:$CH$470,76,FALSE)</f>
        <v>0</v>
      </c>
      <c r="BL233" s="46">
        <f>VLOOKUP($H233,[4]IRA!$H$7:$CH$470,77,FALSE)</f>
        <v>0</v>
      </c>
      <c r="BM233" s="46">
        <f>VLOOKUP($H233,[4]IRA!$H$7:$CH$470,78,FALSE)</f>
        <v>0</v>
      </c>
      <c r="BN233" s="46">
        <f>VLOOKUP($H233,[4]IRA!$H$7:$CH$470,79,FALSE)</f>
        <v>0</v>
      </c>
      <c r="BO233" s="14"/>
      <c r="BP233" s="14">
        <f t="shared" si="34"/>
        <v>30</v>
      </c>
      <c r="BQ233" s="21">
        <f t="shared" si="35"/>
        <v>0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199999999999999" x14ac:dyDescent="0.2">
      <c r="A234" s="18" t="s">
        <v>434</v>
      </c>
      <c r="B234" s="18" t="s">
        <v>377</v>
      </c>
      <c r="C234" s="46">
        <v>401</v>
      </c>
      <c r="D234" s="17" t="s">
        <v>377</v>
      </c>
      <c r="E234" s="17" t="s">
        <v>434</v>
      </c>
      <c r="F234" s="18" t="s">
        <v>377</v>
      </c>
      <c r="G234" s="18" t="s">
        <v>824</v>
      </c>
      <c r="H234" s="18">
        <v>234</v>
      </c>
      <c r="I234" s="18" t="s">
        <v>412</v>
      </c>
      <c r="J234" s="47">
        <f>VLOOKUP($H234,[1]EDA!$H$6:$BH$469,42,FALSE)</f>
        <v>0</v>
      </c>
      <c r="K234" s="46">
        <f>VLOOKUP($H234,[1]EDA!$H$6:$BH$469,43,FALSE)</f>
        <v>0</v>
      </c>
      <c r="L234" s="46">
        <f>VLOOKUP($H234,[1]EDA!$H$6:$BH$469,44,FALSE)</f>
        <v>0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/>
      <c r="W234" s="14">
        <f t="shared" si="28"/>
        <v>0</v>
      </c>
      <c r="X234" s="21">
        <f t="shared" si="29"/>
        <v>0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/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/>
      <c r="BA234" s="24">
        <f t="shared" si="32"/>
        <v>0</v>
      </c>
      <c r="BB234" s="21">
        <f t="shared" si="33"/>
        <v>0</v>
      </c>
      <c r="BC234" s="46">
        <f>VLOOKUP($H234,[4]IRA!$H$7:$CH$470,68,FALSE)</f>
        <v>5</v>
      </c>
      <c r="BD234" s="46">
        <f>VLOOKUP($H234,[4]IRA!$H$7:$CH$470,69,FALSE)</f>
        <v>0</v>
      </c>
      <c r="BE234" s="46">
        <f>VLOOKUP($H234,[4]IRA!$H$7:$CH$470,70,FALSE)</f>
        <v>4</v>
      </c>
      <c r="BF234" s="46">
        <f>VLOOKUP($H234,[4]IRA!$H$7:$CH$470,71,FALSE)</f>
        <v>1</v>
      </c>
      <c r="BG234" s="46">
        <f>VLOOKUP($H234,[4]IRA!$H$7:$CH$470,72,FALSE)</f>
        <v>0</v>
      </c>
      <c r="BH234" s="46">
        <f>VLOOKUP($H234,[4]IRA!$H$7:$CH$470,73,FALSE)</f>
        <v>0</v>
      </c>
      <c r="BI234" s="46">
        <f>VLOOKUP($H234,[4]IRA!$H$7:$CH$470,74,FALSE)</f>
        <v>0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0</v>
      </c>
      <c r="BO234" s="14"/>
      <c r="BP234" s="14">
        <f t="shared" si="34"/>
        <v>10</v>
      </c>
      <c r="BQ234" s="21">
        <f t="shared" si="35"/>
        <v>0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199999999999999" x14ac:dyDescent="0.2">
      <c r="A235" s="18" t="s">
        <v>636</v>
      </c>
      <c r="B235" s="18" t="s">
        <v>37</v>
      </c>
      <c r="C235" s="46">
        <v>404</v>
      </c>
      <c r="D235" s="17" t="s">
        <v>844</v>
      </c>
      <c r="E235" s="17" t="s">
        <v>844</v>
      </c>
      <c r="F235" s="18" t="s">
        <v>37</v>
      </c>
      <c r="G235" s="18" t="s">
        <v>825</v>
      </c>
      <c r="H235" s="18">
        <v>235</v>
      </c>
      <c r="I235" s="18" t="s">
        <v>36</v>
      </c>
      <c r="J235" s="47">
        <f>VLOOKUP($H235,[1]EDA!$H$6:$BH$469,42,FALSE)</f>
        <v>11</v>
      </c>
      <c r="K235" s="46">
        <f>VLOOKUP($H235,[1]EDA!$H$6:$BH$469,43,FALSE)</f>
        <v>27</v>
      </c>
      <c r="L235" s="46">
        <f>VLOOKUP($H235,[1]EDA!$H$6:$BH$469,44,FALSE)</f>
        <v>27</v>
      </c>
      <c r="M235" s="46">
        <f>VLOOKUP($H235,[1]EDA!$H$6:$BH$469,45,FALSE)</f>
        <v>15</v>
      </c>
      <c r="N235" s="46">
        <f>VLOOKUP($H235,[1]EDA!$H$6:$BH$469,46,FALSE)</f>
        <v>33</v>
      </c>
      <c r="O235" s="46">
        <f>VLOOKUP($H235,[1]EDA!$H$6:$BH$469,47,FALSE)</f>
        <v>7</v>
      </c>
      <c r="P235" s="46">
        <f>VLOOKUP($H235,[1]EDA!$H$6:$BH$469,48,FALSE)</f>
        <v>0</v>
      </c>
      <c r="Q235" s="46">
        <f>VLOOKUP($H235,[1]EDA!$H$6:$BH$469,49,FALSE)</f>
        <v>0</v>
      </c>
      <c r="R235" s="46">
        <f>VLOOKUP($H235,[1]EDA!$H$6:$BH$469,50,FALSE)</f>
        <v>0</v>
      </c>
      <c r="S235" s="46">
        <f>VLOOKUP($H235,[1]EDA!$H$6:$BH$469,51,FALSE)</f>
        <v>0</v>
      </c>
      <c r="T235" s="46">
        <f>VLOOKUP($H235,[1]EDA!$H$6:$BH$469,52,FALSE)</f>
        <v>0</v>
      </c>
      <c r="U235" s="46">
        <f>VLOOKUP($H235,[1]EDA!$H$6:$BH$469,53,FALSE)</f>
        <v>0</v>
      </c>
      <c r="V235" s="14"/>
      <c r="W235" s="14">
        <f t="shared" si="28"/>
        <v>120</v>
      </c>
      <c r="X235" s="21">
        <f t="shared" si="29"/>
        <v>0</v>
      </c>
      <c r="Y235" s="46">
        <f>VLOOKUP($H235,[2]EDA!$H$6:$AU$469,29,FALSE)</f>
        <v>0</v>
      </c>
      <c r="Z235" s="46">
        <f>VLOOKUP($H235,[2]EDA!$H$6:$AU$469,30,FALSE)</f>
        <v>1</v>
      </c>
      <c r="AA235" s="46">
        <f>VLOOKUP($H235,[2]EDA!$H$6:$AU$469,31,FALSE)</f>
        <v>0</v>
      </c>
      <c r="AB235" s="46">
        <f>VLOOKUP($H235,[2]EDA!$H$6:$AU$469,32,FALSE)</f>
        <v>0</v>
      </c>
      <c r="AC235" s="46">
        <f>VLOOKUP($H235,[2]EDA!$H$6:$AU$469,33,FALSE)</f>
        <v>0</v>
      </c>
      <c r="AD235" s="46">
        <f>VLOOKUP($H235,[2]EDA!$H$6:$AU$469,34,FALSE)</f>
        <v>0</v>
      </c>
      <c r="AE235" s="46">
        <f>VLOOKUP($H235,[2]EDA!$H$6:$AU$469,35,FALSE)</f>
        <v>0</v>
      </c>
      <c r="AF235" s="46">
        <f>VLOOKUP($H235,[2]EDA!$H$6:$AU$469,36,FALSE)</f>
        <v>0</v>
      </c>
      <c r="AG235" s="46">
        <f>VLOOKUP($H235,[2]EDA!$H$6:$AU$469,37,FALSE)</f>
        <v>0</v>
      </c>
      <c r="AH235" s="46">
        <f>VLOOKUP($H235,[2]EDA!$H$6:$AU$469,38,FALSE)</f>
        <v>0</v>
      </c>
      <c r="AI235" s="46">
        <f>VLOOKUP($H235,[2]EDA!$H$6:$AU$469,39,FALSE)</f>
        <v>0</v>
      </c>
      <c r="AJ235" s="46">
        <f>VLOOKUP($H235,[2]EDA!$H$6:$AU$469,40,FALSE)</f>
        <v>0</v>
      </c>
      <c r="AK235" s="24"/>
      <c r="AL235" s="49">
        <f t="shared" si="30"/>
        <v>1</v>
      </c>
      <c r="AM235" s="21">
        <f t="shared" si="31"/>
        <v>0</v>
      </c>
      <c r="AN235" s="46">
        <f>VLOOKUP($H235,[3]IRA!$H$6:$BH$469,42,FALSE)</f>
        <v>20</v>
      </c>
      <c r="AO235" s="46">
        <f>VLOOKUP($H235,[3]IRA!$H$6:$BH$469,43,FALSE)</f>
        <v>17</v>
      </c>
      <c r="AP235" s="46">
        <f>VLOOKUP($H235,[3]IRA!$H$6:$BH$469,44,FALSE)</f>
        <v>22</v>
      </c>
      <c r="AQ235" s="46">
        <f>VLOOKUP($H235,[3]IRA!$H$6:$BH$469,45,FALSE)</f>
        <v>8</v>
      </c>
      <c r="AR235" s="46">
        <f>VLOOKUP($H235,[3]IRA!$H$6:$BH$469,46,FALSE)</f>
        <v>0</v>
      </c>
      <c r="AS235" s="46">
        <f>VLOOKUP($H235,[3]IRA!$H$6:$BH$469,47,FALSE)</f>
        <v>0</v>
      </c>
      <c r="AT235" s="46">
        <f>VLOOKUP($H235,[3]IRA!$H$6:$BH$469,48,FALSE)</f>
        <v>0</v>
      </c>
      <c r="AU235" s="46">
        <f>VLOOKUP($H235,[3]IRA!$H$6:$BH$469,49,FALSE)</f>
        <v>0</v>
      </c>
      <c r="AV235" s="46">
        <f>VLOOKUP($H235,[3]IRA!$H$6:$BH$469,50,FALSE)</f>
        <v>0</v>
      </c>
      <c r="AW235" s="46">
        <f>VLOOKUP($H235,[3]IRA!$H$6:$BH$469,51,FALSE)</f>
        <v>0</v>
      </c>
      <c r="AX235" s="46">
        <f>VLOOKUP($H235,[3]IRA!$H$6:$BH$469,52,FALSE)</f>
        <v>0</v>
      </c>
      <c r="AY235" s="46">
        <f>VLOOKUP($H235,[3]IRA!$H$6:$BH$469,53,FALSE)</f>
        <v>0</v>
      </c>
      <c r="AZ235" s="24"/>
      <c r="BA235" s="24">
        <f t="shared" si="32"/>
        <v>67</v>
      </c>
      <c r="BB235" s="21">
        <f t="shared" si="33"/>
        <v>0</v>
      </c>
      <c r="BC235" s="46">
        <f>VLOOKUP($H235,[4]IRA!$H$7:$CH$470,68,FALSE)</f>
        <v>102</v>
      </c>
      <c r="BD235" s="46">
        <f>VLOOKUP($H235,[4]IRA!$H$7:$CH$470,69,FALSE)</f>
        <v>143</v>
      </c>
      <c r="BE235" s="46">
        <f>VLOOKUP($H235,[4]IRA!$H$7:$CH$470,70,FALSE)</f>
        <v>112</v>
      </c>
      <c r="BF235" s="46">
        <f>VLOOKUP($H235,[4]IRA!$H$7:$CH$470,71,FALSE)</f>
        <v>75</v>
      </c>
      <c r="BG235" s="46">
        <f>VLOOKUP($H235,[4]IRA!$H$7:$CH$470,72,FALSE)</f>
        <v>71</v>
      </c>
      <c r="BH235" s="46">
        <f>VLOOKUP($H235,[4]IRA!$H$7:$CH$470,73,FALSE)</f>
        <v>11</v>
      </c>
      <c r="BI235" s="46">
        <f>VLOOKUP($H235,[4]IRA!$H$7:$CH$470,74,FALSE)</f>
        <v>0</v>
      </c>
      <c r="BJ235" s="46">
        <f>VLOOKUP($H235,[4]IRA!$H$7:$CH$470,75,FALSE)</f>
        <v>0</v>
      </c>
      <c r="BK235" s="46">
        <f>VLOOKUP($H235,[4]IRA!$H$7:$CH$470,76,FALSE)</f>
        <v>0</v>
      </c>
      <c r="BL235" s="46">
        <f>VLOOKUP($H235,[4]IRA!$H$7:$CH$470,77,FALSE)</f>
        <v>0</v>
      </c>
      <c r="BM235" s="46">
        <f>VLOOKUP($H235,[4]IRA!$H$7:$CH$470,78,FALSE)</f>
        <v>0</v>
      </c>
      <c r="BN235" s="46">
        <f>VLOOKUP($H235,[4]IRA!$H$7:$CH$470,79,FALSE)</f>
        <v>0</v>
      </c>
      <c r="BO235" s="14"/>
      <c r="BP235" s="14">
        <f t="shared" si="34"/>
        <v>514</v>
      </c>
      <c r="BQ235" s="21">
        <f t="shared" si="35"/>
        <v>0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199999999999999" x14ac:dyDescent="0.2">
      <c r="A236" s="18" t="s">
        <v>636</v>
      </c>
      <c r="B236" s="18" t="s">
        <v>37</v>
      </c>
      <c r="C236" s="46">
        <v>404</v>
      </c>
      <c r="D236" s="17" t="s">
        <v>844</v>
      </c>
      <c r="E236" s="17" t="s">
        <v>844</v>
      </c>
      <c r="F236" s="18" t="s">
        <v>37</v>
      </c>
      <c r="G236" s="18" t="s">
        <v>824</v>
      </c>
      <c r="H236" s="18">
        <v>236</v>
      </c>
      <c r="I236" s="18" t="s">
        <v>845</v>
      </c>
      <c r="J236" s="47">
        <f>VLOOKUP($H236,[1]EDA!$H$6:$BH$469,42,FALSE)</f>
        <v>2</v>
      </c>
      <c r="K236" s="46">
        <f>VLOOKUP($H236,[1]EDA!$H$6:$BH$469,43,FALSE)</f>
        <v>7</v>
      </c>
      <c r="L236" s="46">
        <f>VLOOKUP($H236,[1]EDA!$H$6:$BH$469,44,FALSE)</f>
        <v>8</v>
      </c>
      <c r="M236" s="46">
        <f>VLOOKUP($H236,[1]EDA!$H$6:$BH$469,45,FALSE)</f>
        <v>15</v>
      </c>
      <c r="N236" s="46">
        <f>VLOOKUP($H236,[1]EDA!$H$6:$BH$469,46,FALSE)</f>
        <v>11</v>
      </c>
      <c r="O236" s="46">
        <f>VLOOKUP($H236,[1]EDA!$H$6:$BH$469,47,FALSE)</f>
        <v>10</v>
      </c>
      <c r="P236" s="46">
        <f>VLOOKUP($H236,[1]EDA!$H$6:$BH$469,48,FALSE)</f>
        <v>0</v>
      </c>
      <c r="Q236" s="46">
        <f>VLOOKUP($H236,[1]EDA!$H$6:$BH$469,49,FALSE)</f>
        <v>0</v>
      </c>
      <c r="R236" s="46">
        <f>VLOOKUP($H236,[1]EDA!$H$6:$BH$469,50,FALSE)</f>
        <v>0</v>
      </c>
      <c r="S236" s="46">
        <f>VLOOKUP($H236,[1]EDA!$H$6:$BH$469,51,FALSE)</f>
        <v>0</v>
      </c>
      <c r="T236" s="46">
        <f>VLOOKUP($H236,[1]EDA!$H$6:$BH$469,52,FALSE)</f>
        <v>0</v>
      </c>
      <c r="U236" s="46">
        <f>VLOOKUP($H236,[1]EDA!$H$6:$BH$469,53,FALSE)</f>
        <v>0</v>
      </c>
      <c r="V236" s="14"/>
      <c r="W236" s="14">
        <f t="shared" si="28"/>
        <v>53</v>
      </c>
      <c r="X236" s="21">
        <f t="shared" si="29"/>
        <v>0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/>
      <c r="AL236" s="49">
        <f t="shared" si="30"/>
        <v>0</v>
      </c>
      <c r="AM236" s="21">
        <f t="shared" si="31"/>
        <v>0</v>
      </c>
      <c r="AN236" s="46">
        <f>VLOOKUP($H236,[3]IRA!$H$6:$BH$469,42,FALSE)</f>
        <v>1</v>
      </c>
      <c r="AO236" s="46">
        <f>VLOOKUP($H236,[3]IRA!$H$6:$BH$469,43,FALSE)</f>
        <v>2</v>
      </c>
      <c r="AP236" s="46">
        <f>VLOOKUP($H236,[3]IRA!$H$6:$BH$469,44,FALSE)</f>
        <v>5</v>
      </c>
      <c r="AQ236" s="46">
        <f>VLOOKUP($H236,[3]IRA!$H$6:$BH$469,45,FALSE)</f>
        <v>1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0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0</v>
      </c>
      <c r="AX236" s="46">
        <f>VLOOKUP($H236,[3]IRA!$H$6:$BH$469,52,FALSE)</f>
        <v>0</v>
      </c>
      <c r="AY236" s="46">
        <f>VLOOKUP($H236,[3]IRA!$H$6:$BH$469,53,FALSE)</f>
        <v>0</v>
      </c>
      <c r="AZ236" s="24"/>
      <c r="BA236" s="24">
        <f t="shared" si="32"/>
        <v>9</v>
      </c>
      <c r="BB236" s="21">
        <f t="shared" si="33"/>
        <v>0</v>
      </c>
      <c r="BC236" s="46">
        <f>VLOOKUP($H236,[4]IRA!$H$7:$CH$470,68,FALSE)</f>
        <v>35</v>
      </c>
      <c r="BD236" s="46">
        <f>VLOOKUP($H236,[4]IRA!$H$7:$CH$470,69,FALSE)</f>
        <v>27</v>
      </c>
      <c r="BE236" s="46">
        <f>VLOOKUP($H236,[4]IRA!$H$7:$CH$470,70,FALSE)</f>
        <v>22</v>
      </c>
      <c r="BF236" s="46">
        <f>VLOOKUP($H236,[4]IRA!$H$7:$CH$470,71,FALSE)</f>
        <v>18</v>
      </c>
      <c r="BG236" s="46">
        <f>VLOOKUP($H236,[4]IRA!$H$7:$CH$470,72,FALSE)</f>
        <v>15</v>
      </c>
      <c r="BH236" s="46">
        <f>VLOOKUP($H236,[4]IRA!$H$7:$CH$470,73,FALSE)</f>
        <v>13</v>
      </c>
      <c r="BI236" s="46">
        <f>VLOOKUP($H236,[4]IRA!$H$7:$CH$470,74,FALSE)</f>
        <v>0</v>
      </c>
      <c r="BJ236" s="46">
        <f>VLOOKUP($H236,[4]IRA!$H$7:$CH$470,75,FALSE)</f>
        <v>0</v>
      </c>
      <c r="BK236" s="46">
        <f>VLOOKUP($H236,[4]IRA!$H$7:$CH$470,76,FALSE)</f>
        <v>0</v>
      </c>
      <c r="BL236" s="46">
        <f>VLOOKUP($H236,[4]IRA!$H$7:$CH$470,77,FALSE)</f>
        <v>0</v>
      </c>
      <c r="BM236" s="46">
        <f>VLOOKUP($H236,[4]IRA!$H$7:$CH$470,78,FALSE)</f>
        <v>0</v>
      </c>
      <c r="BN236" s="46">
        <f>VLOOKUP($H236,[4]IRA!$H$7:$CH$470,79,FALSE)</f>
        <v>0</v>
      </c>
      <c r="BO236" s="14"/>
      <c r="BP236" s="14">
        <f t="shared" si="34"/>
        <v>130</v>
      </c>
      <c r="BQ236" s="21">
        <f t="shared" si="35"/>
        <v>0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199999999999999" x14ac:dyDescent="0.2">
      <c r="A237" s="18" t="s">
        <v>636</v>
      </c>
      <c r="B237" s="18" t="s">
        <v>37</v>
      </c>
      <c r="C237" s="46">
        <v>404</v>
      </c>
      <c r="D237" s="17" t="s">
        <v>844</v>
      </c>
      <c r="E237" s="17" t="s">
        <v>844</v>
      </c>
      <c r="F237" s="18" t="s">
        <v>37</v>
      </c>
      <c r="G237" s="18" t="s">
        <v>824</v>
      </c>
      <c r="H237" s="18">
        <v>237</v>
      </c>
      <c r="I237" s="18" t="s">
        <v>39</v>
      </c>
      <c r="J237" s="47">
        <f>VLOOKUP($H237,[1]EDA!$H$6:$BH$469,42,FALSE)</f>
        <v>8</v>
      </c>
      <c r="K237" s="46">
        <f>VLOOKUP($H237,[1]EDA!$H$6:$BH$469,43,FALSE)</f>
        <v>8</v>
      </c>
      <c r="L237" s="46">
        <f>VLOOKUP($H237,[1]EDA!$H$6:$BH$469,44,FALSE)</f>
        <v>1</v>
      </c>
      <c r="M237" s="46">
        <f>VLOOKUP($H237,[1]EDA!$H$6:$BH$469,45,FALSE)</f>
        <v>10</v>
      </c>
      <c r="N237" s="46">
        <f>VLOOKUP($H237,[1]EDA!$H$6:$BH$469,46,FALSE)</f>
        <v>10</v>
      </c>
      <c r="O237" s="46">
        <f>VLOOKUP($H237,[1]EDA!$H$6:$BH$469,47,FALSE)</f>
        <v>4</v>
      </c>
      <c r="P237" s="46">
        <f>VLOOKUP($H237,[1]EDA!$H$6:$BH$469,48,FALSE)</f>
        <v>0</v>
      </c>
      <c r="Q237" s="46">
        <f>VLOOKUP($H237,[1]EDA!$H$6:$BH$469,49,FALSE)</f>
        <v>0</v>
      </c>
      <c r="R237" s="46">
        <f>VLOOKUP($H237,[1]EDA!$H$6:$BH$469,50,FALSE)</f>
        <v>0</v>
      </c>
      <c r="S237" s="46">
        <f>VLOOKUP($H237,[1]EDA!$H$6:$BH$469,51,FALSE)</f>
        <v>0</v>
      </c>
      <c r="T237" s="46">
        <f>VLOOKUP($H237,[1]EDA!$H$6:$BH$469,52,FALSE)</f>
        <v>0</v>
      </c>
      <c r="U237" s="46">
        <f>VLOOKUP($H237,[1]EDA!$H$6:$BH$469,53,FALSE)</f>
        <v>0</v>
      </c>
      <c r="V237" s="14"/>
      <c r="W237" s="14">
        <f t="shared" si="28"/>
        <v>41</v>
      </c>
      <c r="X237" s="21">
        <f t="shared" si="29"/>
        <v>0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/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1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/>
      <c r="BA237" s="24">
        <f t="shared" si="32"/>
        <v>1</v>
      </c>
      <c r="BB237" s="21">
        <f t="shared" si="33"/>
        <v>0</v>
      </c>
      <c r="BC237" s="46">
        <f>VLOOKUP($H237,[4]IRA!$H$7:$CH$470,68,FALSE)</f>
        <v>15</v>
      </c>
      <c r="BD237" s="46">
        <f>VLOOKUP($H237,[4]IRA!$H$7:$CH$470,69,FALSE)</f>
        <v>13</v>
      </c>
      <c r="BE237" s="46">
        <f>VLOOKUP($H237,[4]IRA!$H$7:$CH$470,70,FALSE)</f>
        <v>15</v>
      </c>
      <c r="BF237" s="46">
        <f>VLOOKUP($H237,[4]IRA!$H$7:$CH$470,71,FALSE)</f>
        <v>3</v>
      </c>
      <c r="BG237" s="46">
        <f>VLOOKUP($H237,[4]IRA!$H$7:$CH$470,72,FALSE)</f>
        <v>17</v>
      </c>
      <c r="BH237" s="46">
        <f>VLOOKUP($H237,[4]IRA!$H$7:$CH$470,73,FALSE)</f>
        <v>0</v>
      </c>
      <c r="BI237" s="46">
        <f>VLOOKUP($H237,[4]IRA!$H$7:$CH$470,74,FALSE)</f>
        <v>0</v>
      </c>
      <c r="BJ237" s="46">
        <f>VLOOKUP($H237,[4]IRA!$H$7:$CH$470,75,FALSE)</f>
        <v>0</v>
      </c>
      <c r="BK237" s="46">
        <f>VLOOKUP($H237,[4]IRA!$H$7:$CH$470,76,FALSE)</f>
        <v>0</v>
      </c>
      <c r="BL237" s="46">
        <f>VLOOKUP($H237,[4]IRA!$H$7:$CH$470,77,FALSE)</f>
        <v>0</v>
      </c>
      <c r="BM237" s="46">
        <f>VLOOKUP($H237,[4]IRA!$H$7:$CH$470,78,FALSE)</f>
        <v>0</v>
      </c>
      <c r="BN237" s="46">
        <f>VLOOKUP($H237,[4]IRA!$H$7:$CH$470,79,FALSE)</f>
        <v>0</v>
      </c>
      <c r="BO237" s="14"/>
      <c r="BP237" s="14">
        <f t="shared" si="34"/>
        <v>63</v>
      </c>
      <c r="BQ237" s="21">
        <f t="shared" si="35"/>
        <v>0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199999999999999" x14ac:dyDescent="0.2">
      <c r="A238" s="18" t="s">
        <v>636</v>
      </c>
      <c r="B238" s="18" t="s">
        <v>37</v>
      </c>
      <c r="C238" s="46">
        <v>404</v>
      </c>
      <c r="D238" s="17" t="s">
        <v>844</v>
      </c>
      <c r="E238" s="17" t="s">
        <v>844</v>
      </c>
      <c r="F238" s="18" t="s">
        <v>37</v>
      </c>
      <c r="G238" s="18" t="s">
        <v>824</v>
      </c>
      <c r="H238" s="18">
        <v>238</v>
      </c>
      <c r="I238" s="18" t="s">
        <v>38</v>
      </c>
      <c r="J238" s="47">
        <f>VLOOKUP($H238,[1]EDA!$H$6:$BH$469,42,FALSE)</f>
        <v>3</v>
      </c>
      <c r="K238" s="46">
        <f>VLOOKUP($H238,[1]EDA!$H$6:$BH$469,43,FALSE)</f>
        <v>8</v>
      </c>
      <c r="L238" s="46">
        <f>VLOOKUP($H238,[1]EDA!$H$6:$BH$469,44,FALSE)</f>
        <v>5</v>
      </c>
      <c r="M238" s="46">
        <f>VLOOKUP($H238,[1]EDA!$H$6:$BH$469,45,FALSE)</f>
        <v>8</v>
      </c>
      <c r="N238" s="46">
        <f>VLOOKUP($H238,[1]EDA!$H$6:$BH$469,46,FALSE)</f>
        <v>8</v>
      </c>
      <c r="O238" s="46">
        <f>VLOOKUP($H238,[1]EDA!$H$6:$BH$469,47,FALSE)</f>
        <v>0</v>
      </c>
      <c r="P238" s="46">
        <f>VLOOKUP($H238,[1]EDA!$H$6:$BH$469,48,FALSE)</f>
        <v>0</v>
      </c>
      <c r="Q238" s="46">
        <f>VLOOKUP($H238,[1]EDA!$H$6:$BH$469,49,FALSE)</f>
        <v>0</v>
      </c>
      <c r="R238" s="46">
        <f>VLOOKUP($H238,[1]EDA!$H$6:$BH$469,50,FALSE)</f>
        <v>0</v>
      </c>
      <c r="S238" s="46">
        <f>VLOOKUP($H238,[1]EDA!$H$6:$BH$469,51,FALSE)</f>
        <v>0</v>
      </c>
      <c r="T238" s="46">
        <f>VLOOKUP($H238,[1]EDA!$H$6:$BH$469,52,FALSE)</f>
        <v>0</v>
      </c>
      <c r="U238" s="46">
        <f>VLOOKUP($H238,[1]EDA!$H$6:$BH$469,53,FALSE)</f>
        <v>0</v>
      </c>
      <c r="V238" s="14"/>
      <c r="W238" s="14">
        <f t="shared" si="28"/>
        <v>32</v>
      </c>
      <c r="X238" s="21">
        <f t="shared" si="29"/>
        <v>0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0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/>
      <c r="AL238" s="49">
        <f t="shared" si="30"/>
        <v>0</v>
      </c>
      <c r="AM238" s="21">
        <f t="shared" si="31"/>
        <v>0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0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/>
      <c r="BA238" s="24">
        <f t="shared" si="32"/>
        <v>0</v>
      </c>
      <c r="BB238" s="21">
        <f t="shared" si="33"/>
        <v>0</v>
      </c>
      <c r="BC238" s="46">
        <f>VLOOKUP($H238,[4]IRA!$H$7:$CH$470,68,FALSE)</f>
        <v>1</v>
      </c>
      <c r="BD238" s="46">
        <f>VLOOKUP($H238,[4]IRA!$H$7:$CH$470,69,FALSE)</f>
        <v>3</v>
      </c>
      <c r="BE238" s="46">
        <f>VLOOKUP($H238,[4]IRA!$H$7:$CH$470,70,FALSE)</f>
        <v>7</v>
      </c>
      <c r="BF238" s="46">
        <f>VLOOKUP($H238,[4]IRA!$H$7:$CH$470,71,FALSE)</f>
        <v>21</v>
      </c>
      <c r="BG238" s="46">
        <f>VLOOKUP($H238,[4]IRA!$H$7:$CH$470,72,FALSE)</f>
        <v>17</v>
      </c>
      <c r="BH238" s="46">
        <f>VLOOKUP($H238,[4]IRA!$H$7:$CH$470,73,FALSE)</f>
        <v>0</v>
      </c>
      <c r="BI238" s="46">
        <f>VLOOKUP($H238,[4]IRA!$H$7:$CH$470,74,FALSE)</f>
        <v>0</v>
      </c>
      <c r="BJ238" s="46">
        <f>VLOOKUP($H238,[4]IRA!$H$7:$CH$470,75,FALSE)</f>
        <v>0</v>
      </c>
      <c r="BK238" s="46">
        <f>VLOOKUP($H238,[4]IRA!$H$7:$CH$470,76,FALSE)</f>
        <v>0</v>
      </c>
      <c r="BL238" s="46">
        <f>VLOOKUP($H238,[4]IRA!$H$7:$CH$470,77,FALSE)</f>
        <v>0</v>
      </c>
      <c r="BM238" s="46">
        <f>VLOOKUP($H238,[4]IRA!$H$7:$CH$470,78,FALSE)</f>
        <v>0</v>
      </c>
      <c r="BN238" s="46">
        <f>VLOOKUP($H238,[4]IRA!$H$7:$CH$470,79,FALSE)</f>
        <v>0</v>
      </c>
      <c r="BO238" s="14"/>
      <c r="BP238" s="14">
        <f t="shared" si="34"/>
        <v>49</v>
      </c>
      <c r="BQ238" s="21">
        <f t="shared" si="35"/>
        <v>0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199999999999999" x14ac:dyDescent="0.2">
      <c r="A239" s="18" t="s">
        <v>636</v>
      </c>
      <c r="B239" s="18" t="s">
        <v>37</v>
      </c>
      <c r="C239" s="46">
        <v>404</v>
      </c>
      <c r="D239" s="17" t="s">
        <v>844</v>
      </c>
      <c r="E239" s="17" t="s">
        <v>844</v>
      </c>
      <c r="F239" s="18" t="s">
        <v>37</v>
      </c>
      <c r="G239" s="18" t="s">
        <v>824</v>
      </c>
      <c r="H239" s="18">
        <v>239</v>
      </c>
      <c r="I239" s="18" t="s">
        <v>846</v>
      </c>
      <c r="J239" s="47">
        <f>VLOOKUP($H239,[1]EDA!$H$6:$BH$469,42,FALSE)</f>
        <v>4</v>
      </c>
      <c r="K239" s="46">
        <f>VLOOKUP($H239,[1]EDA!$H$6:$BH$469,43,FALSE)</f>
        <v>1</v>
      </c>
      <c r="L239" s="46">
        <f>VLOOKUP($H239,[1]EDA!$H$6:$BH$469,44,FALSE)</f>
        <v>5</v>
      </c>
      <c r="M239" s="46">
        <f>VLOOKUP($H239,[1]EDA!$H$6:$BH$469,45,FALSE)</f>
        <v>7</v>
      </c>
      <c r="N239" s="46">
        <f>VLOOKUP($H239,[1]EDA!$H$6:$BH$469,46,FALSE)</f>
        <v>6</v>
      </c>
      <c r="O239" s="46">
        <f>VLOOKUP($H239,[1]EDA!$H$6:$BH$469,47,FALSE)</f>
        <v>0</v>
      </c>
      <c r="P239" s="46">
        <f>VLOOKUP($H239,[1]EDA!$H$6:$BH$469,48,FALSE)</f>
        <v>0</v>
      </c>
      <c r="Q239" s="46">
        <f>VLOOKUP($H239,[1]EDA!$H$6:$BH$469,49,FALSE)</f>
        <v>0</v>
      </c>
      <c r="R239" s="46">
        <f>VLOOKUP($H239,[1]EDA!$H$6:$BH$469,50,FALSE)</f>
        <v>0</v>
      </c>
      <c r="S239" s="46">
        <f>VLOOKUP($H239,[1]EDA!$H$6:$BH$469,51,FALSE)</f>
        <v>0</v>
      </c>
      <c r="T239" s="46">
        <f>VLOOKUP($H239,[1]EDA!$H$6:$BH$469,52,FALSE)</f>
        <v>0</v>
      </c>
      <c r="U239" s="46">
        <f>VLOOKUP($H239,[1]EDA!$H$6:$BH$469,53,FALSE)</f>
        <v>0</v>
      </c>
      <c r="V239" s="14"/>
      <c r="W239" s="14">
        <f t="shared" si="28"/>
        <v>23</v>
      </c>
      <c r="X239" s="21">
        <f t="shared" si="29"/>
        <v>0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/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1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/>
      <c r="BA239" s="24">
        <f t="shared" si="32"/>
        <v>1</v>
      </c>
      <c r="BB239" s="21">
        <f t="shared" si="33"/>
        <v>0</v>
      </c>
      <c r="BC239" s="46">
        <f>VLOOKUP($H239,[4]IRA!$H$7:$CH$470,68,FALSE)</f>
        <v>12</v>
      </c>
      <c r="BD239" s="46">
        <f>VLOOKUP($H239,[4]IRA!$H$7:$CH$470,69,FALSE)</f>
        <v>4</v>
      </c>
      <c r="BE239" s="46">
        <f>VLOOKUP($H239,[4]IRA!$H$7:$CH$470,70,FALSE)</f>
        <v>0</v>
      </c>
      <c r="BF239" s="46">
        <f>VLOOKUP($H239,[4]IRA!$H$7:$CH$470,71,FALSE)</f>
        <v>1</v>
      </c>
      <c r="BG239" s="46">
        <f>VLOOKUP($H239,[4]IRA!$H$7:$CH$470,72,FALSE)</f>
        <v>12</v>
      </c>
      <c r="BH239" s="46">
        <f>VLOOKUP($H239,[4]IRA!$H$7:$CH$470,73,FALSE)</f>
        <v>3</v>
      </c>
      <c r="BI239" s="46">
        <f>VLOOKUP($H239,[4]IRA!$H$7:$CH$470,74,FALSE)</f>
        <v>0</v>
      </c>
      <c r="BJ239" s="46">
        <f>VLOOKUP($H239,[4]IRA!$H$7:$CH$470,75,FALSE)</f>
        <v>0</v>
      </c>
      <c r="BK239" s="46">
        <f>VLOOKUP($H239,[4]IRA!$H$7:$CH$470,76,FALSE)</f>
        <v>0</v>
      </c>
      <c r="BL239" s="46">
        <f>VLOOKUP($H239,[4]IRA!$H$7:$CH$470,77,FALSE)</f>
        <v>0</v>
      </c>
      <c r="BM239" s="46">
        <f>VLOOKUP($H239,[4]IRA!$H$7:$CH$470,78,FALSE)</f>
        <v>0</v>
      </c>
      <c r="BN239" s="46">
        <f>VLOOKUP($H239,[4]IRA!$H$7:$CH$470,79,FALSE)</f>
        <v>0</v>
      </c>
      <c r="BO239" s="14"/>
      <c r="BP239" s="14">
        <f t="shared" si="34"/>
        <v>32</v>
      </c>
      <c r="BQ239" s="21">
        <f t="shared" si="35"/>
        <v>0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199999999999999" x14ac:dyDescent="0.2">
      <c r="A240" s="18" t="s">
        <v>636</v>
      </c>
      <c r="B240" s="18" t="s">
        <v>49</v>
      </c>
      <c r="C240" s="46">
        <v>404</v>
      </c>
      <c r="D240" s="17" t="s">
        <v>844</v>
      </c>
      <c r="E240" s="17" t="s">
        <v>844</v>
      </c>
      <c r="F240" s="18" t="s">
        <v>49</v>
      </c>
      <c r="G240" s="18" t="s">
        <v>827</v>
      </c>
      <c r="H240" s="18">
        <v>240</v>
      </c>
      <c r="I240" s="18" t="s">
        <v>847</v>
      </c>
      <c r="J240" s="47">
        <f>VLOOKUP($H240,[1]EDA!$H$6:$BH$469,42,FALSE)</f>
        <v>14</v>
      </c>
      <c r="K240" s="46">
        <f>VLOOKUP($H240,[1]EDA!$H$6:$BH$469,43,FALSE)</f>
        <v>7</v>
      </c>
      <c r="L240" s="46">
        <f>VLOOKUP($H240,[1]EDA!$H$6:$BH$469,44,FALSE)</f>
        <v>15</v>
      </c>
      <c r="M240" s="46">
        <f>VLOOKUP($H240,[1]EDA!$H$6:$BH$469,45,FALSE)</f>
        <v>9</v>
      </c>
      <c r="N240" s="46">
        <f>VLOOKUP($H240,[1]EDA!$H$6:$BH$469,46,FALSE)</f>
        <v>6</v>
      </c>
      <c r="O240" s="46">
        <f>VLOOKUP($H240,[1]EDA!$H$6:$BH$469,47,FALSE)</f>
        <v>2</v>
      </c>
      <c r="P240" s="46">
        <f>VLOOKUP($H240,[1]EDA!$H$6:$BH$469,48,FALSE)</f>
        <v>0</v>
      </c>
      <c r="Q240" s="46">
        <f>VLOOKUP($H240,[1]EDA!$H$6:$BH$469,49,FALSE)</f>
        <v>0</v>
      </c>
      <c r="R240" s="46">
        <f>VLOOKUP($H240,[1]EDA!$H$6:$BH$469,50,FALSE)</f>
        <v>0</v>
      </c>
      <c r="S240" s="46">
        <f>VLOOKUP($H240,[1]EDA!$H$6:$BH$469,51,FALSE)</f>
        <v>0</v>
      </c>
      <c r="T240" s="46">
        <f>VLOOKUP($H240,[1]EDA!$H$6:$BH$469,52,FALSE)</f>
        <v>0</v>
      </c>
      <c r="U240" s="46">
        <f>VLOOKUP($H240,[1]EDA!$H$6:$BH$469,53,FALSE)</f>
        <v>0</v>
      </c>
      <c r="V240" s="14"/>
      <c r="W240" s="14">
        <f t="shared" si="28"/>
        <v>53</v>
      </c>
      <c r="X240" s="21">
        <f t="shared" si="29"/>
        <v>0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/>
      <c r="AL240" s="49">
        <f t="shared" si="30"/>
        <v>0</v>
      </c>
      <c r="AM240" s="21">
        <f t="shared" si="31"/>
        <v>0</v>
      </c>
      <c r="AN240" s="46">
        <f>VLOOKUP($H240,[3]IRA!$H$6:$BH$469,42,FALSE)</f>
        <v>3</v>
      </c>
      <c r="AO240" s="46">
        <f>VLOOKUP($H240,[3]IRA!$H$6:$BH$469,43,FALSE)</f>
        <v>0</v>
      </c>
      <c r="AP240" s="46">
        <f>VLOOKUP($H240,[3]IRA!$H$6:$BH$469,44,FALSE)</f>
        <v>4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0</v>
      </c>
      <c r="AT240" s="46">
        <f>VLOOKUP($H240,[3]IRA!$H$6:$BH$469,48,FALSE)</f>
        <v>0</v>
      </c>
      <c r="AU240" s="46">
        <f>VLOOKUP($H240,[3]IRA!$H$6:$BH$469,49,FALSE)</f>
        <v>0</v>
      </c>
      <c r="AV240" s="46">
        <f>VLOOKUP($H240,[3]IRA!$H$6:$BH$469,50,FALSE)</f>
        <v>0</v>
      </c>
      <c r="AW240" s="46">
        <f>VLOOKUP($H240,[3]IRA!$H$6:$BH$469,51,FALSE)</f>
        <v>0</v>
      </c>
      <c r="AX240" s="46">
        <f>VLOOKUP($H240,[3]IRA!$H$6:$BH$469,52,FALSE)</f>
        <v>0</v>
      </c>
      <c r="AY240" s="46">
        <f>VLOOKUP($H240,[3]IRA!$H$6:$BH$469,53,FALSE)</f>
        <v>0</v>
      </c>
      <c r="AZ240" s="24"/>
      <c r="BA240" s="24">
        <f t="shared" si="32"/>
        <v>7</v>
      </c>
      <c r="BB240" s="21">
        <f t="shared" si="33"/>
        <v>0</v>
      </c>
      <c r="BC240" s="46">
        <f>VLOOKUP($H240,[4]IRA!$H$7:$CH$470,68,FALSE)</f>
        <v>29</v>
      </c>
      <c r="BD240" s="46">
        <f>VLOOKUP($H240,[4]IRA!$H$7:$CH$470,69,FALSE)</f>
        <v>12</v>
      </c>
      <c r="BE240" s="46">
        <f>VLOOKUP($H240,[4]IRA!$H$7:$CH$470,70,FALSE)</f>
        <v>46</v>
      </c>
      <c r="BF240" s="46">
        <f>VLOOKUP($H240,[4]IRA!$H$7:$CH$470,71,FALSE)</f>
        <v>43</v>
      </c>
      <c r="BG240" s="46">
        <f>VLOOKUP($H240,[4]IRA!$H$7:$CH$470,72,FALSE)</f>
        <v>20</v>
      </c>
      <c r="BH240" s="46">
        <f>VLOOKUP($H240,[4]IRA!$H$7:$CH$470,73,FALSE)</f>
        <v>4</v>
      </c>
      <c r="BI240" s="46">
        <f>VLOOKUP($H240,[4]IRA!$H$7:$CH$470,74,FALSE)</f>
        <v>0</v>
      </c>
      <c r="BJ240" s="46">
        <f>VLOOKUP($H240,[4]IRA!$H$7:$CH$470,75,FALSE)</f>
        <v>0</v>
      </c>
      <c r="BK240" s="46">
        <f>VLOOKUP($H240,[4]IRA!$H$7:$CH$470,76,FALSE)</f>
        <v>0</v>
      </c>
      <c r="BL240" s="46">
        <f>VLOOKUP($H240,[4]IRA!$H$7:$CH$470,77,FALSE)</f>
        <v>0</v>
      </c>
      <c r="BM240" s="46">
        <f>VLOOKUP($H240,[4]IRA!$H$7:$CH$470,78,FALSE)</f>
        <v>0</v>
      </c>
      <c r="BN240" s="46">
        <f>VLOOKUP($H240,[4]IRA!$H$7:$CH$470,79,FALSE)</f>
        <v>0</v>
      </c>
      <c r="BO240" s="14"/>
      <c r="BP240" s="14">
        <f t="shared" si="34"/>
        <v>154</v>
      </c>
      <c r="BQ240" s="21">
        <f t="shared" si="35"/>
        <v>0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199999999999999" x14ac:dyDescent="0.2">
      <c r="A241" s="18" t="s">
        <v>636</v>
      </c>
      <c r="B241" s="18" t="s">
        <v>49</v>
      </c>
      <c r="C241" s="46">
        <v>404</v>
      </c>
      <c r="D241" s="17" t="s">
        <v>844</v>
      </c>
      <c r="E241" s="17" t="s">
        <v>844</v>
      </c>
      <c r="F241" s="18" t="s">
        <v>49</v>
      </c>
      <c r="G241" s="18" t="s">
        <v>824</v>
      </c>
      <c r="H241" s="18">
        <v>241</v>
      </c>
      <c r="I241" s="18" t="s">
        <v>48</v>
      </c>
      <c r="J241" s="47">
        <f>VLOOKUP($H241,[1]EDA!$H$6:$BH$469,42,FALSE)</f>
        <v>10</v>
      </c>
      <c r="K241" s="46">
        <f>VLOOKUP($H241,[1]EDA!$H$6:$BH$469,43,FALSE)</f>
        <v>25</v>
      </c>
      <c r="L241" s="46">
        <f>VLOOKUP($H241,[1]EDA!$H$6:$BH$469,44,FALSE)</f>
        <v>16</v>
      </c>
      <c r="M241" s="46">
        <f>VLOOKUP($H241,[1]EDA!$H$6:$BH$469,45,FALSE)</f>
        <v>9</v>
      </c>
      <c r="N241" s="46">
        <f>VLOOKUP($H241,[1]EDA!$H$6:$BH$469,46,FALSE)</f>
        <v>19</v>
      </c>
      <c r="O241" s="46">
        <f>VLOOKUP($H241,[1]EDA!$H$6:$BH$469,47,FALSE)</f>
        <v>0</v>
      </c>
      <c r="P241" s="46">
        <f>VLOOKUP($H241,[1]EDA!$H$6:$BH$469,48,FALSE)</f>
        <v>0</v>
      </c>
      <c r="Q241" s="46">
        <f>VLOOKUP($H241,[1]EDA!$H$6:$BH$469,49,FALSE)</f>
        <v>0</v>
      </c>
      <c r="R241" s="46">
        <f>VLOOKUP($H241,[1]EDA!$H$6:$BH$469,50,FALSE)</f>
        <v>0</v>
      </c>
      <c r="S241" s="46">
        <f>VLOOKUP($H241,[1]EDA!$H$6:$BH$469,51,FALSE)</f>
        <v>0</v>
      </c>
      <c r="T241" s="46">
        <f>VLOOKUP($H241,[1]EDA!$H$6:$BH$469,52,FALSE)</f>
        <v>0</v>
      </c>
      <c r="U241" s="46">
        <f>VLOOKUP($H241,[1]EDA!$H$6:$BH$469,53,FALSE)</f>
        <v>0</v>
      </c>
      <c r="V241" s="14"/>
      <c r="W241" s="14">
        <f t="shared" si="28"/>
        <v>79</v>
      </c>
      <c r="X241" s="21">
        <f t="shared" si="29"/>
        <v>0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0</v>
      </c>
      <c r="AE241" s="46">
        <f>VLOOKUP($H241,[2]EDA!$H$6:$AU$469,35,FALSE)</f>
        <v>0</v>
      </c>
      <c r="AF241" s="46">
        <f>VLOOKUP($H241,[2]EDA!$H$6:$AU$469,36,FALSE)</f>
        <v>0</v>
      </c>
      <c r="AG241" s="46">
        <f>VLOOKUP($H241,[2]EDA!$H$6:$AU$469,37,FALSE)</f>
        <v>0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/>
      <c r="AL241" s="49">
        <f t="shared" si="30"/>
        <v>0</v>
      </c>
      <c r="AM241" s="21">
        <f t="shared" si="31"/>
        <v>0</v>
      </c>
      <c r="AN241" s="46">
        <f>VLOOKUP($H241,[3]IRA!$H$6:$BH$469,42,FALSE)</f>
        <v>1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0</v>
      </c>
      <c r="AS241" s="46">
        <f>VLOOKUP($H241,[3]IRA!$H$6:$BH$469,47,FALSE)</f>
        <v>0</v>
      </c>
      <c r="AT241" s="46">
        <f>VLOOKUP($H241,[3]IRA!$H$6:$BH$469,48,FALSE)</f>
        <v>0</v>
      </c>
      <c r="AU241" s="46">
        <f>VLOOKUP($H241,[3]IRA!$H$6:$BH$469,49,FALSE)</f>
        <v>0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/>
      <c r="BA241" s="24">
        <f t="shared" si="32"/>
        <v>1</v>
      </c>
      <c r="BB241" s="21">
        <f t="shared" si="33"/>
        <v>0</v>
      </c>
      <c r="BC241" s="46">
        <f>VLOOKUP($H241,[4]IRA!$H$7:$CH$470,68,FALSE)</f>
        <v>28</v>
      </c>
      <c r="BD241" s="46">
        <f>VLOOKUP($H241,[4]IRA!$H$7:$CH$470,69,FALSE)</f>
        <v>33</v>
      </c>
      <c r="BE241" s="46">
        <f>VLOOKUP($H241,[4]IRA!$H$7:$CH$470,70,FALSE)</f>
        <v>42</v>
      </c>
      <c r="BF241" s="46">
        <f>VLOOKUP($H241,[4]IRA!$H$7:$CH$470,71,FALSE)</f>
        <v>32</v>
      </c>
      <c r="BG241" s="46">
        <f>VLOOKUP($H241,[4]IRA!$H$7:$CH$470,72,FALSE)</f>
        <v>42</v>
      </c>
      <c r="BH241" s="46">
        <f>VLOOKUP($H241,[4]IRA!$H$7:$CH$470,73,FALSE)</f>
        <v>0</v>
      </c>
      <c r="BI241" s="46">
        <f>VLOOKUP($H241,[4]IRA!$H$7:$CH$470,74,FALSE)</f>
        <v>0</v>
      </c>
      <c r="BJ241" s="46">
        <f>VLOOKUP($H241,[4]IRA!$H$7:$CH$470,75,FALSE)</f>
        <v>0</v>
      </c>
      <c r="BK241" s="46">
        <f>VLOOKUP($H241,[4]IRA!$H$7:$CH$470,76,FALSE)</f>
        <v>0</v>
      </c>
      <c r="BL241" s="46">
        <f>VLOOKUP($H241,[4]IRA!$H$7:$CH$470,77,FALSE)</f>
        <v>0</v>
      </c>
      <c r="BM241" s="46">
        <f>VLOOKUP($H241,[4]IRA!$H$7:$CH$470,78,FALSE)</f>
        <v>0</v>
      </c>
      <c r="BN241" s="46">
        <f>VLOOKUP($H241,[4]IRA!$H$7:$CH$470,79,FALSE)</f>
        <v>0</v>
      </c>
      <c r="BO241" s="14"/>
      <c r="BP241" s="14">
        <f t="shared" si="34"/>
        <v>177</v>
      </c>
      <c r="BQ241" s="21">
        <f t="shared" si="35"/>
        <v>0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199999999999999" x14ac:dyDescent="0.2">
      <c r="A242" s="18" t="s">
        <v>636</v>
      </c>
      <c r="B242" s="18" t="s">
        <v>49</v>
      </c>
      <c r="C242" s="46">
        <v>404</v>
      </c>
      <c r="D242" s="17" t="s">
        <v>844</v>
      </c>
      <c r="E242" s="17" t="s">
        <v>844</v>
      </c>
      <c r="F242" s="18" t="s">
        <v>49</v>
      </c>
      <c r="G242" s="18" t="s">
        <v>824</v>
      </c>
      <c r="H242" s="18">
        <v>242</v>
      </c>
      <c r="I242" s="18" t="s">
        <v>53</v>
      </c>
      <c r="J242" s="47">
        <f>VLOOKUP($H242,[1]EDA!$H$6:$BH$469,42,FALSE)</f>
        <v>11</v>
      </c>
      <c r="K242" s="46">
        <f>VLOOKUP($H242,[1]EDA!$H$6:$BH$469,43,FALSE)</f>
        <v>5</v>
      </c>
      <c r="L242" s="46">
        <f>VLOOKUP($H242,[1]EDA!$H$6:$BH$469,44,FALSE)</f>
        <v>4</v>
      </c>
      <c r="M242" s="46">
        <f>VLOOKUP($H242,[1]EDA!$H$6:$BH$469,45,FALSE)</f>
        <v>15</v>
      </c>
      <c r="N242" s="46">
        <f>VLOOKUP($H242,[1]EDA!$H$6:$BH$469,46,FALSE)</f>
        <v>11</v>
      </c>
      <c r="O242" s="46">
        <f>VLOOKUP($H242,[1]EDA!$H$6:$BH$469,47,FALSE)</f>
        <v>3</v>
      </c>
      <c r="P242" s="46">
        <f>VLOOKUP($H242,[1]EDA!$H$6:$BH$469,48,FALSE)</f>
        <v>0</v>
      </c>
      <c r="Q242" s="46">
        <f>VLOOKUP($H242,[1]EDA!$H$6:$BH$469,49,FALSE)</f>
        <v>0</v>
      </c>
      <c r="R242" s="46">
        <f>VLOOKUP($H242,[1]EDA!$H$6:$BH$469,50,FALSE)</f>
        <v>0</v>
      </c>
      <c r="S242" s="46">
        <f>VLOOKUP($H242,[1]EDA!$H$6:$BH$469,51,FALSE)</f>
        <v>0</v>
      </c>
      <c r="T242" s="46">
        <f>VLOOKUP($H242,[1]EDA!$H$6:$BH$469,52,FALSE)</f>
        <v>0</v>
      </c>
      <c r="U242" s="46">
        <f>VLOOKUP($H242,[1]EDA!$H$6:$BH$469,53,FALSE)</f>
        <v>0</v>
      </c>
      <c r="V242" s="14"/>
      <c r="W242" s="14">
        <f t="shared" si="28"/>
        <v>49</v>
      </c>
      <c r="X242" s="21">
        <f t="shared" si="29"/>
        <v>0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/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/>
      <c r="BA242" s="24">
        <f t="shared" si="32"/>
        <v>0</v>
      </c>
      <c r="BB242" s="21">
        <f t="shared" si="33"/>
        <v>0</v>
      </c>
      <c r="BC242" s="46">
        <f>VLOOKUP($H242,[4]IRA!$H$7:$CH$470,68,FALSE)</f>
        <v>37</v>
      </c>
      <c r="BD242" s="46">
        <f>VLOOKUP($H242,[4]IRA!$H$7:$CH$470,69,FALSE)</f>
        <v>3</v>
      </c>
      <c r="BE242" s="46">
        <f>VLOOKUP($H242,[4]IRA!$H$7:$CH$470,70,FALSE)</f>
        <v>2</v>
      </c>
      <c r="BF242" s="46">
        <f>VLOOKUP($H242,[4]IRA!$H$7:$CH$470,71,FALSE)</f>
        <v>2</v>
      </c>
      <c r="BG242" s="46">
        <f>VLOOKUP($H242,[4]IRA!$H$7:$CH$470,72,FALSE)</f>
        <v>17</v>
      </c>
      <c r="BH242" s="46">
        <f>VLOOKUP($H242,[4]IRA!$H$7:$CH$470,73,FALSE)</f>
        <v>0</v>
      </c>
      <c r="BI242" s="46">
        <f>VLOOKUP($H242,[4]IRA!$H$7:$CH$470,74,FALSE)</f>
        <v>0</v>
      </c>
      <c r="BJ242" s="46">
        <f>VLOOKUP($H242,[4]IRA!$H$7:$CH$470,75,FALSE)</f>
        <v>0</v>
      </c>
      <c r="BK242" s="46">
        <f>VLOOKUP($H242,[4]IRA!$H$7:$CH$470,76,FALSE)</f>
        <v>0</v>
      </c>
      <c r="BL242" s="46">
        <f>VLOOKUP($H242,[4]IRA!$H$7:$CH$470,77,FALSE)</f>
        <v>0</v>
      </c>
      <c r="BM242" s="46">
        <f>VLOOKUP($H242,[4]IRA!$H$7:$CH$470,78,FALSE)</f>
        <v>0</v>
      </c>
      <c r="BN242" s="46">
        <f>VLOOKUP($H242,[4]IRA!$H$7:$CH$470,79,FALSE)</f>
        <v>0</v>
      </c>
      <c r="BO242" s="14"/>
      <c r="BP242" s="14">
        <f t="shared" si="34"/>
        <v>61</v>
      </c>
      <c r="BQ242" s="21">
        <f t="shared" si="35"/>
        <v>0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199999999999999" x14ac:dyDescent="0.2">
      <c r="A243" s="18" t="s">
        <v>636</v>
      </c>
      <c r="B243" s="18" t="s">
        <v>49</v>
      </c>
      <c r="C243" s="46">
        <v>404</v>
      </c>
      <c r="D243" s="17" t="s">
        <v>844</v>
      </c>
      <c r="E243" s="17" t="s">
        <v>844</v>
      </c>
      <c r="F243" s="18" t="s">
        <v>49</v>
      </c>
      <c r="G243" s="18" t="s">
        <v>824</v>
      </c>
      <c r="H243" s="18">
        <v>243</v>
      </c>
      <c r="I243" s="18" t="s">
        <v>52</v>
      </c>
      <c r="J243" s="47">
        <f>VLOOKUP($H243,[1]EDA!$H$6:$BH$469,42,FALSE)</f>
        <v>9</v>
      </c>
      <c r="K243" s="46">
        <f>VLOOKUP($H243,[1]EDA!$H$6:$BH$469,43,FALSE)</f>
        <v>27</v>
      </c>
      <c r="L243" s="46">
        <f>VLOOKUP($H243,[1]EDA!$H$6:$BH$469,44,FALSE)</f>
        <v>12</v>
      </c>
      <c r="M243" s="46">
        <f>VLOOKUP($H243,[1]EDA!$H$6:$BH$469,45,FALSE)</f>
        <v>21</v>
      </c>
      <c r="N243" s="46">
        <f>VLOOKUP($H243,[1]EDA!$H$6:$BH$469,46,FALSE)</f>
        <v>6</v>
      </c>
      <c r="O243" s="46">
        <f>VLOOKUP($H243,[1]EDA!$H$6:$BH$469,47,FALSE)</f>
        <v>0</v>
      </c>
      <c r="P243" s="46">
        <f>VLOOKUP($H243,[1]EDA!$H$6:$BH$469,48,FALSE)</f>
        <v>0</v>
      </c>
      <c r="Q243" s="46">
        <f>VLOOKUP($H243,[1]EDA!$H$6:$BH$469,49,FALSE)</f>
        <v>0</v>
      </c>
      <c r="R243" s="46">
        <f>VLOOKUP($H243,[1]EDA!$H$6:$BH$469,50,FALSE)</f>
        <v>0</v>
      </c>
      <c r="S243" s="46">
        <f>VLOOKUP($H243,[1]EDA!$H$6:$BH$469,51,FALSE)</f>
        <v>0</v>
      </c>
      <c r="T243" s="46">
        <f>VLOOKUP($H243,[1]EDA!$H$6:$BH$469,52,FALSE)</f>
        <v>0</v>
      </c>
      <c r="U243" s="46">
        <f>VLOOKUP($H243,[1]EDA!$H$6:$BH$469,53,FALSE)</f>
        <v>0</v>
      </c>
      <c r="V243" s="14"/>
      <c r="W243" s="14">
        <f t="shared" si="28"/>
        <v>75</v>
      </c>
      <c r="X243" s="21">
        <f t="shared" si="29"/>
        <v>0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/>
      <c r="AL243" s="49">
        <f t="shared" si="30"/>
        <v>0</v>
      </c>
      <c r="AM243" s="21">
        <f t="shared" si="31"/>
        <v>0</v>
      </c>
      <c r="AN243" s="46">
        <f>VLOOKUP($H243,[3]IRA!$H$6:$BH$469,42,FALSE)</f>
        <v>40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1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0</v>
      </c>
      <c r="AY243" s="46">
        <f>VLOOKUP($H243,[3]IRA!$H$6:$BH$469,53,FALSE)</f>
        <v>0</v>
      </c>
      <c r="AZ243" s="24"/>
      <c r="BA243" s="24">
        <f t="shared" si="32"/>
        <v>41</v>
      </c>
      <c r="BB243" s="21">
        <f t="shared" si="33"/>
        <v>0</v>
      </c>
      <c r="BC243" s="46">
        <f>VLOOKUP($H243,[4]IRA!$H$7:$CH$470,68,FALSE)</f>
        <v>35</v>
      </c>
      <c r="BD243" s="46">
        <f>VLOOKUP($H243,[4]IRA!$H$7:$CH$470,69,FALSE)</f>
        <v>16</v>
      </c>
      <c r="BE243" s="46">
        <f>VLOOKUP($H243,[4]IRA!$H$7:$CH$470,70,FALSE)</f>
        <v>6</v>
      </c>
      <c r="BF243" s="46">
        <f>VLOOKUP($H243,[4]IRA!$H$7:$CH$470,71,FALSE)</f>
        <v>23</v>
      </c>
      <c r="BG243" s="46">
        <f>VLOOKUP($H243,[4]IRA!$H$7:$CH$470,72,FALSE)</f>
        <v>9</v>
      </c>
      <c r="BH243" s="46">
        <f>VLOOKUP($H243,[4]IRA!$H$7:$CH$470,73,FALSE)</f>
        <v>5</v>
      </c>
      <c r="BI243" s="46">
        <f>VLOOKUP($H243,[4]IRA!$H$7:$CH$470,74,FALSE)</f>
        <v>0</v>
      </c>
      <c r="BJ243" s="46">
        <f>VLOOKUP($H243,[4]IRA!$H$7:$CH$470,75,FALSE)</f>
        <v>0</v>
      </c>
      <c r="BK243" s="46">
        <f>VLOOKUP($H243,[4]IRA!$H$7:$CH$470,76,FALSE)</f>
        <v>0</v>
      </c>
      <c r="BL243" s="46">
        <f>VLOOKUP($H243,[4]IRA!$H$7:$CH$470,77,FALSE)</f>
        <v>0</v>
      </c>
      <c r="BM243" s="46">
        <f>VLOOKUP($H243,[4]IRA!$H$7:$CH$470,78,FALSE)</f>
        <v>0</v>
      </c>
      <c r="BN243" s="46">
        <f>VLOOKUP($H243,[4]IRA!$H$7:$CH$470,79,FALSE)</f>
        <v>0</v>
      </c>
      <c r="BO243" s="14"/>
      <c r="BP243" s="14">
        <f t="shared" si="34"/>
        <v>94</v>
      </c>
      <c r="BQ243" s="21">
        <f t="shared" si="35"/>
        <v>0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199999999999999" x14ac:dyDescent="0.2">
      <c r="A244" s="18" t="s">
        <v>636</v>
      </c>
      <c r="B244" s="18" t="s">
        <v>49</v>
      </c>
      <c r="C244" s="46">
        <v>404</v>
      </c>
      <c r="D244" s="17" t="s">
        <v>844</v>
      </c>
      <c r="E244" s="17" t="s">
        <v>844</v>
      </c>
      <c r="F244" s="18" t="s">
        <v>49</v>
      </c>
      <c r="G244" s="18" t="s">
        <v>824</v>
      </c>
      <c r="H244" s="18">
        <v>244</v>
      </c>
      <c r="I244" s="18" t="s">
        <v>51</v>
      </c>
      <c r="J244" s="47">
        <f>VLOOKUP($H244,[1]EDA!$H$6:$BH$469,42,FALSE)</f>
        <v>16</v>
      </c>
      <c r="K244" s="46">
        <f>VLOOKUP($H244,[1]EDA!$H$6:$BH$469,43,FALSE)</f>
        <v>17</v>
      </c>
      <c r="L244" s="46">
        <f>VLOOKUP($H244,[1]EDA!$H$6:$BH$469,44,FALSE)</f>
        <v>15</v>
      </c>
      <c r="M244" s="46">
        <f>VLOOKUP($H244,[1]EDA!$H$6:$BH$469,45,FALSE)</f>
        <v>19</v>
      </c>
      <c r="N244" s="46">
        <f>VLOOKUP($H244,[1]EDA!$H$6:$BH$469,46,FALSE)</f>
        <v>0</v>
      </c>
      <c r="O244" s="46">
        <f>VLOOKUP($H244,[1]EDA!$H$6:$BH$469,47,FALSE)</f>
        <v>0</v>
      </c>
      <c r="P244" s="46">
        <f>VLOOKUP($H244,[1]EDA!$H$6:$BH$469,48,FALSE)</f>
        <v>0</v>
      </c>
      <c r="Q244" s="46">
        <f>VLOOKUP($H244,[1]EDA!$H$6:$BH$469,49,FALSE)</f>
        <v>0</v>
      </c>
      <c r="R244" s="46">
        <f>VLOOKUP($H244,[1]EDA!$H$6:$BH$469,50,FALSE)</f>
        <v>0</v>
      </c>
      <c r="S244" s="46">
        <f>VLOOKUP($H244,[1]EDA!$H$6:$BH$469,51,FALSE)</f>
        <v>0</v>
      </c>
      <c r="T244" s="46">
        <f>VLOOKUP($H244,[1]EDA!$H$6:$BH$469,52,FALSE)</f>
        <v>0</v>
      </c>
      <c r="U244" s="46">
        <f>VLOOKUP($H244,[1]EDA!$H$6:$BH$469,53,FALSE)</f>
        <v>0</v>
      </c>
      <c r="V244" s="14"/>
      <c r="W244" s="14">
        <f t="shared" si="28"/>
        <v>67</v>
      </c>
      <c r="X244" s="21">
        <f t="shared" si="29"/>
        <v>0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/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2</v>
      </c>
      <c r="AP244" s="46">
        <f>VLOOKUP($H244,[3]IRA!$H$6:$BH$469,44,FALSE)</f>
        <v>3</v>
      </c>
      <c r="AQ244" s="46">
        <f>VLOOKUP($H244,[3]IRA!$H$6:$BH$469,45,FALSE)</f>
        <v>1</v>
      </c>
      <c r="AR244" s="46">
        <f>VLOOKUP($H244,[3]IRA!$H$6:$BH$469,46,FALSE)</f>
        <v>0</v>
      </c>
      <c r="AS244" s="46">
        <f>VLOOKUP($H244,[3]IRA!$H$6:$BH$469,47,FALSE)</f>
        <v>0</v>
      </c>
      <c r="AT244" s="46">
        <f>VLOOKUP($H244,[3]IRA!$H$6:$BH$469,48,FALSE)</f>
        <v>0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0</v>
      </c>
      <c r="AX244" s="46">
        <f>VLOOKUP($H244,[3]IRA!$H$6:$BH$469,52,FALSE)</f>
        <v>0</v>
      </c>
      <c r="AY244" s="46">
        <f>VLOOKUP($H244,[3]IRA!$H$6:$BH$469,53,FALSE)</f>
        <v>0</v>
      </c>
      <c r="AZ244" s="24"/>
      <c r="BA244" s="24">
        <f t="shared" si="32"/>
        <v>6</v>
      </c>
      <c r="BB244" s="21">
        <f t="shared" si="33"/>
        <v>0</v>
      </c>
      <c r="BC244" s="46">
        <f>VLOOKUP($H244,[4]IRA!$H$7:$CH$470,68,FALSE)</f>
        <v>24</v>
      </c>
      <c r="BD244" s="46">
        <f>VLOOKUP($H244,[4]IRA!$H$7:$CH$470,69,FALSE)</f>
        <v>23</v>
      </c>
      <c r="BE244" s="46">
        <f>VLOOKUP($H244,[4]IRA!$H$7:$CH$470,70,FALSE)</f>
        <v>56</v>
      </c>
      <c r="BF244" s="46">
        <f>VLOOKUP($H244,[4]IRA!$H$7:$CH$470,71,FALSE)</f>
        <v>49</v>
      </c>
      <c r="BG244" s="46">
        <f>VLOOKUP($H244,[4]IRA!$H$7:$CH$470,72,FALSE)</f>
        <v>0</v>
      </c>
      <c r="BH244" s="46">
        <f>VLOOKUP($H244,[4]IRA!$H$7:$CH$470,73,FALSE)</f>
        <v>0</v>
      </c>
      <c r="BI244" s="46">
        <f>VLOOKUP($H244,[4]IRA!$H$7:$CH$470,74,FALSE)</f>
        <v>0</v>
      </c>
      <c r="BJ244" s="46">
        <f>VLOOKUP($H244,[4]IRA!$H$7:$CH$470,75,FALSE)</f>
        <v>0</v>
      </c>
      <c r="BK244" s="46">
        <f>VLOOKUP($H244,[4]IRA!$H$7:$CH$470,76,FALSE)</f>
        <v>0</v>
      </c>
      <c r="BL244" s="46">
        <f>VLOOKUP($H244,[4]IRA!$H$7:$CH$470,77,FALSE)</f>
        <v>0</v>
      </c>
      <c r="BM244" s="46">
        <f>VLOOKUP($H244,[4]IRA!$H$7:$CH$470,78,FALSE)</f>
        <v>0</v>
      </c>
      <c r="BN244" s="46">
        <f>VLOOKUP($H244,[4]IRA!$H$7:$CH$470,79,FALSE)</f>
        <v>0</v>
      </c>
      <c r="BO244" s="14"/>
      <c r="BP244" s="14">
        <f t="shared" si="34"/>
        <v>152</v>
      </c>
      <c r="BQ244" s="21">
        <f t="shared" si="35"/>
        <v>0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199999999999999" x14ac:dyDescent="0.2">
      <c r="A245" s="18" t="s">
        <v>636</v>
      </c>
      <c r="B245" s="18" t="s">
        <v>49</v>
      </c>
      <c r="C245" s="46">
        <v>404</v>
      </c>
      <c r="D245" s="17" t="s">
        <v>844</v>
      </c>
      <c r="E245" s="17" t="s">
        <v>844</v>
      </c>
      <c r="F245" s="18" t="s">
        <v>49</v>
      </c>
      <c r="G245" s="18" t="s">
        <v>824</v>
      </c>
      <c r="H245" s="18">
        <v>245</v>
      </c>
      <c r="I245" s="18" t="s">
        <v>848</v>
      </c>
      <c r="J245" s="47">
        <f>VLOOKUP($H245,[1]EDA!$H$6:$BH$469,42,FALSE)</f>
        <v>3</v>
      </c>
      <c r="K245" s="46">
        <f>VLOOKUP($H245,[1]EDA!$H$6:$BH$469,43,FALSE)</f>
        <v>0</v>
      </c>
      <c r="L245" s="46">
        <f>VLOOKUP($H245,[1]EDA!$H$6:$BH$469,44,FALSE)</f>
        <v>2</v>
      </c>
      <c r="M245" s="46">
        <f>VLOOKUP($H245,[1]EDA!$H$6:$BH$469,45,FALSE)</f>
        <v>3</v>
      </c>
      <c r="N245" s="46">
        <f>VLOOKUP($H245,[1]EDA!$H$6:$BH$469,46,FALSE)</f>
        <v>2</v>
      </c>
      <c r="O245" s="46">
        <f>VLOOKUP($H245,[1]EDA!$H$6:$BH$469,47,FALSE)</f>
        <v>0</v>
      </c>
      <c r="P245" s="46">
        <f>VLOOKUP($H245,[1]EDA!$H$6:$BH$469,48,FALSE)</f>
        <v>0</v>
      </c>
      <c r="Q245" s="46">
        <f>VLOOKUP($H245,[1]EDA!$H$6:$BH$469,49,FALSE)</f>
        <v>0</v>
      </c>
      <c r="R245" s="46">
        <f>VLOOKUP($H245,[1]EDA!$H$6:$BH$469,50,FALSE)</f>
        <v>0</v>
      </c>
      <c r="S245" s="46">
        <f>VLOOKUP($H245,[1]EDA!$H$6:$BH$469,51,FALSE)</f>
        <v>0</v>
      </c>
      <c r="T245" s="46">
        <f>VLOOKUP($H245,[1]EDA!$H$6:$BH$469,52,FALSE)</f>
        <v>0</v>
      </c>
      <c r="U245" s="46">
        <f>VLOOKUP($H245,[1]EDA!$H$6:$BH$469,53,FALSE)</f>
        <v>0</v>
      </c>
      <c r="V245" s="14"/>
      <c r="W245" s="14">
        <f t="shared" si="28"/>
        <v>10</v>
      </c>
      <c r="X245" s="21">
        <f t="shared" si="29"/>
        <v>0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/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/>
      <c r="BA245" s="24">
        <f t="shared" si="32"/>
        <v>0</v>
      </c>
      <c r="BB245" s="21">
        <f t="shared" si="33"/>
        <v>0</v>
      </c>
      <c r="BC245" s="46">
        <f>VLOOKUP($H245,[4]IRA!$H$7:$CH$470,68,FALSE)</f>
        <v>6</v>
      </c>
      <c r="BD245" s="46">
        <f>VLOOKUP($H245,[4]IRA!$H$7:$CH$470,69,FALSE)</f>
        <v>1</v>
      </c>
      <c r="BE245" s="46">
        <f>VLOOKUP($H245,[4]IRA!$H$7:$CH$470,70,FALSE)</f>
        <v>3</v>
      </c>
      <c r="BF245" s="46">
        <f>VLOOKUP($H245,[4]IRA!$H$7:$CH$470,71,FALSE)</f>
        <v>8</v>
      </c>
      <c r="BG245" s="46">
        <f>VLOOKUP($H245,[4]IRA!$H$7:$CH$470,72,FALSE)</f>
        <v>10</v>
      </c>
      <c r="BH245" s="46">
        <f>VLOOKUP($H245,[4]IRA!$H$7:$CH$470,73,FALSE)</f>
        <v>2</v>
      </c>
      <c r="BI245" s="46">
        <f>VLOOKUP($H245,[4]IRA!$H$7:$CH$470,74,FALSE)</f>
        <v>0</v>
      </c>
      <c r="BJ245" s="46">
        <f>VLOOKUP($H245,[4]IRA!$H$7:$CH$470,75,FALSE)</f>
        <v>0</v>
      </c>
      <c r="BK245" s="46">
        <f>VLOOKUP($H245,[4]IRA!$H$7:$CH$470,76,FALSE)</f>
        <v>0</v>
      </c>
      <c r="BL245" s="46">
        <f>VLOOKUP($H245,[4]IRA!$H$7:$CH$470,77,FALSE)</f>
        <v>0</v>
      </c>
      <c r="BM245" s="46">
        <f>VLOOKUP($H245,[4]IRA!$H$7:$CH$470,78,FALSE)</f>
        <v>0</v>
      </c>
      <c r="BN245" s="46">
        <f>VLOOKUP($H245,[4]IRA!$H$7:$CH$470,79,FALSE)</f>
        <v>0</v>
      </c>
      <c r="BO245" s="14"/>
      <c r="BP245" s="14">
        <f t="shared" si="34"/>
        <v>30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199999999999999" x14ac:dyDescent="0.2">
      <c r="A246" s="18" t="s">
        <v>636</v>
      </c>
      <c r="B246" s="18" t="s">
        <v>132</v>
      </c>
      <c r="C246" s="46">
        <v>404</v>
      </c>
      <c r="D246" s="17" t="s">
        <v>844</v>
      </c>
      <c r="E246" s="17" t="s">
        <v>844</v>
      </c>
      <c r="F246" s="18" t="s">
        <v>132</v>
      </c>
      <c r="G246" s="18" t="s">
        <v>823</v>
      </c>
      <c r="H246" s="18">
        <v>246</v>
      </c>
      <c r="I246" s="18" t="s">
        <v>134</v>
      </c>
      <c r="J246" s="47">
        <f>VLOOKUP($H246,[1]EDA!$H$6:$BH$469,42,FALSE)</f>
        <v>10</v>
      </c>
      <c r="K246" s="46">
        <f>VLOOKUP($H246,[1]EDA!$H$6:$BH$469,43,FALSE)</f>
        <v>8</v>
      </c>
      <c r="L246" s="46">
        <f>VLOOKUP($H246,[1]EDA!$H$6:$BH$469,44,FALSE)</f>
        <v>15</v>
      </c>
      <c r="M246" s="46">
        <f>VLOOKUP($H246,[1]EDA!$H$6:$BH$469,45,FALSE)</f>
        <v>9</v>
      </c>
      <c r="N246" s="46">
        <f>VLOOKUP($H246,[1]EDA!$H$6:$BH$469,46,FALSE)</f>
        <v>13</v>
      </c>
      <c r="O246" s="46">
        <f>VLOOKUP($H246,[1]EDA!$H$6:$BH$469,47,FALSE)</f>
        <v>0</v>
      </c>
      <c r="P246" s="46">
        <f>VLOOKUP($H246,[1]EDA!$H$6:$BH$469,48,FALSE)</f>
        <v>0</v>
      </c>
      <c r="Q246" s="46">
        <f>VLOOKUP($H246,[1]EDA!$H$6:$BH$469,49,FALSE)</f>
        <v>0</v>
      </c>
      <c r="R246" s="46">
        <f>VLOOKUP($H246,[1]EDA!$H$6:$BH$469,50,FALSE)</f>
        <v>0</v>
      </c>
      <c r="S246" s="46">
        <f>VLOOKUP($H246,[1]EDA!$H$6:$BH$469,51,FALSE)</f>
        <v>0</v>
      </c>
      <c r="T246" s="46">
        <f>VLOOKUP($H246,[1]EDA!$H$6:$BH$469,52,FALSE)</f>
        <v>0</v>
      </c>
      <c r="U246" s="46">
        <f>VLOOKUP($H246,[1]EDA!$H$6:$BH$469,53,FALSE)</f>
        <v>0</v>
      </c>
      <c r="V246" s="14"/>
      <c r="W246" s="14">
        <f t="shared" si="28"/>
        <v>55</v>
      </c>
      <c r="X246" s="21">
        <f t="shared" si="29"/>
        <v>0</v>
      </c>
      <c r="Y246" s="46">
        <f>VLOOKUP($H246,[2]EDA!$H$6:$AU$469,29,FALSE)</f>
        <v>1</v>
      </c>
      <c r="Z246" s="46">
        <f>VLOOKUP($H246,[2]EDA!$H$6:$AU$469,30,FALSE)</f>
        <v>0</v>
      </c>
      <c r="AA246" s="46">
        <f>VLOOKUP($H246,[2]EDA!$H$6:$AU$469,31,FALSE)</f>
        <v>0</v>
      </c>
      <c r="AB246" s="46">
        <f>VLOOKUP($H246,[2]EDA!$H$6:$AU$469,32,FALSE)</f>
        <v>0</v>
      </c>
      <c r="AC246" s="46">
        <f>VLOOKUP($H246,[2]EDA!$H$6:$AU$469,33,FALSE)</f>
        <v>0</v>
      </c>
      <c r="AD246" s="46">
        <f>VLOOKUP($H246,[2]EDA!$H$6:$AU$469,34,FALSE)</f>
        <v>0</v>
      </c>
      <c r="AE246" s="46">
        <f>VLOOKUP($H246,[2]EDA!$H$6:$AU$469,35,FALSE)</f>
        <v>0</v>
      </c>
      <c r="AF246" s="46">
        <f>VLOOKUP($H246,[2]EDA!$H$6:$AU$469,36,FALSE)</f>
        <v>0</v>
      </c>
      <c r="AG246" s="46">
        <f>VLOOKUP($H246,[2]EDA!$H$6:$AU$469,37,FALSE)</f>
        <v>0</v>
      </c>
      <c r="AH246" s="46">
        <f>VLOOKUP($H246,[2]EDA!$H$6:$AU$469,38,FALSE)</f>
        <v>0</v>
      </c>
      <c r="AI246" s="46">
        <f>VLOOKUP($H246,[2]EDA!$H$6:$AU$469,39,FALSE)</f>
        <v>0</v>
      </c>
      <c r="AJ246" s="46">
        <f>VLOOKUP($H246,[2]EDA!$H$6:$AU$469,40,FALSE)</f>
        <v>0</v>
      </c>
      <c r="AK246" s="24"/>
      <c r="AL246" s="49">
        <f t="shared" si="30"/>
        <v>1</v>
      </c>
      <c r="AM246" s="21">
        <f t="shared" si="31"/>
        <v>0</v>
      </c>
      <c r="AN246" s="46">
        <f>VLOOKUP($H246,[3]IRA!$H$6:$BH$469,42,FALSE)</f>
        <v>3</v>
      </c>
      <c r="AO246" s="46">
        <f>VLOOKUP($H246,[3]IRA!$H$6:$BH$469,43,FALSE)</f>
        <v>1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0</v>
      </c>
      <c r="AT246" s="46">
        <f>VLOOKUP($H246,[3]IRA!$H$6:$BH$469,48,FALSE)</f>
        <v>0</v>
      </c>
      <c r="AU246" s="46">
        <f>VLOOKUP($H246,[3]IRA!$H$6:$BH$469,49,FALSE)</f>
        <v>0</v>
      </c>
      <c r="AV246" s="46">
        <f>VLOOKUP($H246,[3]IRA!$H$6:$BH$469,50,FALSE)</f>
        <v>0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0</v>
      </c>
      <c r="AZ246" s="24"/>
      <c r="BA246" s="24">
        <f t="shared" si="32"/>
        <v>4</v>
      </c>
      <c r="BB246" s="21">
        <f t="shared" si="33"/>
        <v>0</v>
      </c>
      <c r="BC246" s="46">
        <f>VLOOKUP($H246,[4]IRA!$H$7:$CH$470,68,FALSE)</f>
        <v>71</v>
      </c>
      <c r="BD246" s="46">
        <f>VLOOKUP($H246,[4]IRA!$H$7:$CH$470,69,FALSE)</f>
        <v>10</v>
      </c>
      <c r="BE246" s="46">
        <f>VLOOKUP($H246,[4]IRA!$H$7:$CH$470,70,FALSE)</f>
        <v>45</v>
      </c>
      <c r="BF246" s="46">
        <f>VLOOKUP($H246,[4]IRA!$H$7:$CH$470,71,FALSE)</f>
        <v>43</v>
      </c>
      <c r="BG246" s="46">
        <f>VLOOKUP($H246,[4]IRA!$H$7:$CH$470,72,FALSE)</f>
        <v>38</v>
      </c>
      <c r="BH246" s="46">
        <f>VLOOKUP($H246,[4]IRA!$H$7:$CH$470,73,FALSE)</f>
        <v>0</v>
      </c>
      <c r="BI246" s="46">
        <f>VLOOKUP($H246,[4]IRA!$H$7:$CH$470,74,FALSE)</f>
        <v>0</v>
      </c>
      <c r="BJ246" s="46">
        <f>VLOOKUP($H246,[4]IRA!$H$7:$CH$470,75,FALSE)</f>
        <v>0</v>
      </c>
      <c r="BK246" s="46">
        <f>VLOOKUP($H246,[4]IRA!$H$7:$CH$470,76,FALSE)</f>
        <v>0</v>
      </c>
      <c r="BL246" s="46">
        <f>VLOOKUP($H246,[4]IRA!$H$7:$CH$470,77,FALSE)</f>
        <v>0</v>
      </c>
      <c r="BM246" s="46">
        <f>VLOOKUP($H246,[4]IRA!$H$7:$CH$470,78,FALSE)</f>
        <v>0</v>
      </c>
      <c r="BN246" s="46">
        <f>VLOOKUP($H246,[4]IRA!$H$7:$CH$470,79,FALSE)</f>
        <v>0</v>
      </c>
      <c r="BO246" s="14"/>
      <c r="BP246" s="14">
        <f t="shared" si="34"/>
        <v>207</v>
      </c>
      <c r="BQ246" s="21">
        <f t="shared" si="35"/>
        <v>0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199999999999999" x14ac:dyDescent="0.2">
      <c r="A247" s="18" t="s">
        <v>636</v>
      </c>
      <c r="B247" s="18" t="s">
        <v>132</v>
      </c>
      <c r="C247" s="46">
        <v>404</v>
      </c>
      <c r="D247" s="17" t="s">
        <v>844</v>
      </c>
      <c r="E247" s="17" t="s">
        <v>844</v>
      </c>
      <c r="F247" s="18" t="s">
        <v>132</v>
      </c>
      <c r="G247" s="18" t="s">
        <v>824</v>
      </c>
      <c r="H247" s="18">
        <v>247</v>
      </c>
      <c r="I247" s="18" t="s">
        <v>136</v>
      </c>
      <c r="J247" s="47">
        <f>VLOOKUP($H247,[1]EDA!$H$6:$BH$469,42,FALSE)</f>
        <v>1</v>
      </c>
      <c r="K247" s="46">
        <f>VLOOKUP($H247,[1]EDA!$H$6:$BH$469,43,FALSE)</f>
        <v>14</v>
      </c>
      <c r="L247" s="46">
        <f>VLOOKUP($H247,[1]EDA!$H$6:$BH$469,44,FALSE)</f>
        <v>0</v>
      </c>
      <c r="M247" s="46">
        <f>VLOOKUP($H247,[1]EDA!$H$6:$BH$469,45,FALSE)</f>
        <v>1</v>
      </c>
      <c r="N247" s="46">
        <f>VLOOKUP($H247,[1]EDA!$H$6:$BH$469,46,FALSE)</f>
        <v>2</v>
      </c>
      <c r="O247" s="46">
        <f>VLOOKUP($H247,[1]EDA!$H$6:$BH$469,47,FALSE)</f>
        <v>0</v>
      </c>
      <c r="P247" s="46">
        <f>VLOOKUP($H247,[1]EDA!$H$6:$BH$469,48,FALSE)</f>
        <v>0</v>
      </c>
      <c r="Q247" s="46">
        <f>VLOOKUP($H247,[1]EDA!$H$6:$BH$469,49,FALSE)</f>
        <v>0</v>
      </c>
      <c r="R247" s="46">
        <f>VLOOKUP($H247,[1]EDA!$H$6:$BH$469,50,FALSE)</f>
        <v>0</v>
      </c>
      <c r="S247" s="46">
        <f>VLOOKUP($H247,[1]EDA!$H$6:$BH$469,51,FALSE)</f>
        <v>0</v>
      </c>
      <c r="T247" s="46">
        <f>VLOOKUP($H247,[1]EDA!$H$6:$BH$469,52,FALSE)</f>
        <v>0</v>
      </c>
      <c r="U247" s="46">
        <f>VLOOKUP($H247,[1]EDA!$H$6:$BH$469,53,FALSE)</f>
        <v>0</v>
      </c>
      <c r="V247" s="14"/>
      <c r="W247" s="14">
        <f t="shared" si="28"/>
        <v>18</v>
      </c>
      <c r="X247" s="21">
        <f t="shared" si="29"/>
        <v>0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/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/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8</v>
      </c>
      <c r="BE247" s="46">
        <f>VLOOKUP($H247,[4]IRA!$H$7:$CH$470,70,FALSE)</f>
        <v>14</v>
      </c>
      <c r="BF247" s="46">
        <f>VLOOKUP($H247,[4]IRA!$H$7:$CH$470,71,FALSE)</f>
        <v>5</v>
      </c>
      <c r="BG247" s="46">
        <f>VLOOKUP($H247,[4]IRA!$H$7:$CH$470,72,FALSE)</f>
        <v>3</v>
      </c>
      <c r="BH247" s="46">
        <f>VLOOKUP($H247,[4]IRA!$H$7:$CH$470,73,FALSE)</f>
        <v>0</v>
      </c>
      <c r="BI247" s="46">
        <f>VLOOKUP($H247,[4]IRA!$H$7:$CH$470,74,FALSE)</f>
        <v>0</v>
      </c>
      <c r="BJ247" s="46">
        <f>VLOOKUP($H247,[4]IRA!$H$7:$CH$470,75,FALSE)</f>
        <v>0</v>
      </c>
      <c r="BK247" s="46">
        <f>VLOOKUP($H247,[4]IRA!$H$7:$CH$470,76,FALSE)</f>
        <v>0</v>
      </c>
      <c r="BL247" s="46">
        <f>VLOOKUP($H247,[4]IRA!$H$7:$CH$470,77,FALSE)</f>
        <v>0</v>
      </c>
      <c r="BM247" s="46">
        <f>VLOOKUP($H247,[4]IRA!$H$7:$CH$470,78,FALSE)</f>
        <v>0</v>
      </c>
      <c r="BN247" s="46">
        <f>VLOOKUP($H247,[4]IRA!$H$7:$CH$470,79,FALSE)</f>
        <v>0</v>
      </c>
      <c r="BO247" s="14"/>
      <c r="BP247" s="14">
        <f t="shared" si="34"/>
        <v>30</v>
      </c>
      <c r="BQ247" s="21">
        <f t="shared" si="35"/>
        <v>0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199999999999999" x14ac:dyDescent="0.2">
      <c r="A248" s="18" t="s">
        <v>636</v>
      </c>
      <c r="B248" s="18" t="s">
        <v>132</v>
      </c>
      <c r="C248" s="46">
        <v>404</v>
      </c>
      <c r="D248" s="17" t="s">
        <v>844</v>
      </c>
      <c r="E248" s="17" t="s">
        <v>844</v>
      </c>
      <c r="F248" s="18" t="s">
        <v>132</v>
      </c>
      <c r="G248" s="18" t="s">
        <v>824</v>
      </c>
      <c r="H248" s="18">
        <v>248</v>
      </c>
      <c r="I248" s="18" t="s">
        <v>131</v>
      </c>
      <c r="J248" s="47">
        <f>VLOOKUP($H248,[1]EDA!$H$6:$BH$469,42,FALSE)</f>
        <v>0</v>
      </c>
      <c r="K248" s="46">
        <f>VLOOKUP($H248,[1]EDA!$H$6:$BH$469,43,FALSE)</f>
        <v>0</v>
      </c>
      <c r="L248" s="46">
        <f>VLOOKUP($H248,[1]EDA!$H$6:$BH$469,44,FALSE)</f>
        <v>6</v>
      </c>
      <c r="M248" s="46">
        <f>VLOOKUP($H248,[1]EDA!$H$6:$BH$469,45,FALSE)</f>
        <v>9</v>
      </c>
      <c r="N248" s="46">
        <f>VLOOKUP($H248,[1]EDA!$H$6:$BH$469,46,FALSE)</f>
        <v>4</v>
      </c>
      <c r="O248" s="46">
        <f>VLOOKUP($H248,[1]EDA!$H$6:$BH$469,47,FALSE)</f>
        <v>3</v>
      </c>
      <c r="P248" s="46">
        <f>VLOOKUP($H248,[1]EDA!$H$6:$BH$469,48,FALSE)</f>
        <v>0</v>
      </c>
      <c r="Q248" s="46">
        <f>VLOOKUP($H248,[1]EDA!$H$6:$BH$469,49,FALSE)</f>
        <v>0</v>
      </c>
      <c r="R248" s="46">
        <f>VLOOKUP($H248,[1]EDA!$H$6:$BH$469,50,FALSE)</f>
        <v>0</v>
      </c>
      <c r="S248" s="46">
        <f>VLOOKUP($H248,[1]EDA!$H$6:$BH$469,51,FALSE)</f>
        <v>0</v>
      </c>
      <c r="T248" s="46">
        <f>VLOOKUP($H248,[1]EDA!$H$6:$BH$469,52,FALSE)</f>
        <v>0</v>
      </c>
      <c r="U248" s="46">
        <f>VLOOKUP($H248,[1]EDA!$H$6:$BH$469,53,FALSE)</f>
        <v>0</v>
      </c>
      <c r="V248" s="14"/>
      <c r="W248" s="14">
        <f t="shared" si="28"/>
        <v>22</v>
      </c>
      <c r="X248" s="21">
        <f t="shared" si="29"/>
        <v>0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/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/>
      <c r="BA248" s="24">
        <f t="shared" si="32"/>
        <v>0</v>
      </c>
      <c r="BB248" s="21">
        <f t="shared" si="33"/>
        <v>0</v>
      </c>
      <c r="BC248" s="46">
        <f>VLOOKUP($H248,[4]IRA!$H$7:$CH$470,68,FALSE)</f>
        <v>0</v>
      </c>
      <c r="BD248" s="46">
        <f>VLOOKUP($H248,[4]IRA!$H$7:$CH$470,69,FALSE)</f>
        <v>0</v>
      </c>
      <c r="BE248" s="46">
        <f>VLOOKUP($H248,[4]IRA!$H$7:$CH$470,70,FALSE)</f>
        <v>10</v>
      </c>
      <c r="BF248" s="46">
        <f>VLOOKUP($H248,[4]IRA!$H$7:$CH$470,71,FALSE)</f>
        <v>12</v>
      </c>
      <c r="BG248" s="46">
        <f>VLOOKUP($H248,[4]IRA!$H$7:$CH$470,72,FALSE)</f>
        <v>13</v>
      </c>
      <c r="BH248" s="46">
        <f>VLOOKUP($H248,[4]IRA!$H$7:$CH$470,73,FALSE)</f>
        <v>6</v>
      </c>
      <c r="BI248" s="46">
        <f>VLOOKUP($H248,[4]IRA!$H$7:$CH$470,74,FALSE)</f>
        <v>0</v>
      </c>
      <c r="BJ248" s="46">
        <f>VLOOKUP($H248,[4]IRA!$H$7:$CH$470,75,FALSE)</f>
        <v>0</v>
      </c>
      <c r="BK248" s="46">
        <f>VLOOKUP($H248,[4]IRA!$H$7:$CH$470,76,FALSE)</f>
        <v>0</v>
      </c>
      <c r="BL248" s="46">
        <f>VLOOKUP($H248,[4]IRA!$H$7:$CH$470,77,FALSE)</f>
        <v>0</v>
      </c>
      <c r="BM248" s="46">
        <f>VLOOKUP($H248,[4]IRA!$H$7:$CH$470,78,FALSE)</f>
        <v>0</v>
      </c>
      <c r="BN248" s="46">
        <f>VLOOKUP($H248,[4]IRA!$H$7:$CH$470,79,FALSE)</f>
        <v>0</v>
      </c>
      <c r="BO248" s="14"/>
      <c r="BP248" s="14">
        <f t="shared" si="34"/>
        <v>41</v>
      </c>
      <c r="BQ248" s="21">
        <f t="shared" si="35"/>
        <v>0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199999999999999" x14ac:dyDescent="0.2">
      <c r="A249" s="18" t="s">
        <v>636</v>
      </c>
      <c r="B249" s="18" t="s">
        <v>132</v>
      </c>
      <c r="C249" s="46">
        <v>404</v>
      </c>
      <c r="D249" s="17" t="s">
        <v>844</v>
      </c>
      <c r="E249" s="17" t="s">
        <v>844</v>
      </c>
      <c r="F249" s="18" t="s">
        <v>132</v>
      </c>
      <c r="G249" s="18" t="s">
        <v>827</v>
      </c>
      <c r="H249" s="18">
        <v>249</v>
      </c>
      <c r="I249" s="18" t="s">
        <v>139</v>
      </c>
      <c r="J249" s="47">
        <f>VLOOKUP($H249,[1]EDA!$H$6:$BH$469,42,FALSE)</f>
        <v>23</v>
      </c>
      <c r="K249" s="46">
        <f>VLOOKUP($H249,[1]EDA!$H$6:$BH$469,43,FALSE)</f>
        <v>0</v>
      </c>
      <c r="L249" s="46">
        <f>VLOOKUP($H249,[1]EDA!$H$6:$BH$469,44,FALSE)</f>
        <v>16</v>
      </c>
      <c r="M249" s="46">
        <f>VLOOKUP($H249,[1]EDA!$H$6:$BH$469,45,FALSE)</f>
        <v>10</v>
      </c>
      <c r="N249" s="46">
        <f>VLOOKUP($H249,[1]EDA!$H$6:$BH$469,46,FALSE)</f>
        <v>23</v>
      </c>
      <c r="O249" s="46">
        <f>VLOOKUP($H249,[1]EDA!$H$6:$BH$469,47,FALSE)</f>
        <v>5</v>
      </c>
      <c r="P249" s="46">
        <f>VLOOKUP($H249,[1]EDA!$H$6:$BH$469,48,FALSE)</f>
        <v>0</v>
      </c>
      <c r="Q249" s="46">
        <f>VLOOKUP($H249,[1]EDA!$H$6:$BH$469,49,FALSE)</f>
        <v>0</v>
      </c>
      <c r="R249" s="46">
        <f>VLOOKUP($H249,[1]EDA!$H$6:$BH$469,50,FALSE)</f>
        <v>0</v>
      </c>
      <c r="S249" s="46">
        <f>VLOOKUP($H249,[1]EDA!$H$6:$BH$469,51,FALSE)</f>
        <v>0</v>
      </c>
      <c r="T249" s="46">
        <f>VLOOKUP($H249,[1]EDA!$H$6:$BH$469,52,FALSE)</f>
        <v>0</v>
      </c>
      <c r="U249" s="46">
        <f>VLOOKUP($H249,[1]EDA!$H$6:$BH$469,53,FALSE)</f>
        <v>0</v>
      </c>
      <c r="V249" s="14"/>
      <c r="W249" s="14">
        <f t="shared" si="28"/>
        <v>77</v>
      </c>
      <c r="X249" s="21">
        <f t="shared" si="29"/>
        <v>0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/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0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/>
      <c r="BA249" s="24">
        <f t="shared" si="32"/>
        <v>0</v>
      </c>
      <c r="BB249" s="21">
        <f t="shared" si="33"/>
        <v>0</v>
      </c>
      <c r="BC249" s="46">
        <f>VLOOKUP($H249,[4]IRA!$H$7:$CH$470,68,FALSE)</f>
        <v>8</v>
      </c>
      <c r="BD249" s="46">
        <f>VLOOKUP($H249,[4]IRA!$H$7:$CH$470,69,FALSE)</f>
        <v>2</v>
      </c>
      <c r="BE249" s="46">
        <f>VLOOKUP($H249,[4]IRA!$H$7:$CH$470,70,FALSE)</f>
        <v>10</v>
      </c>
      <c r="BF249" s="46">
        <f>VLOOKUP($H249,[4]IRA!$H$7:$CH$470,71,FALSE)</f>
        <v>2</v>
      </c>
      <c r="BG249" s="46">
        <f>VLOOKUP($H249,[4]IRA!$H$7:$CH$470,72,FALSE)</f>
        <v>4</v>
      </c>
      <c r="BH249" s="46">
        <f>VLOOKUP($H249,[4]IRA!$H$7:$CH$470,73,FALSE)</f>
        <v>1</v>
      </c>
      <c r="BI249" s="46">
        <f>VLOOKUP($H249,[4]IRA!$H$7:$CH$470,74,FALSE)</f>
        <v>0</v>
      </c>
      <c r="BJ249" s="46">
        <f>VLOOKUP($H249,[4]IRA!$H$7:$CH$470,75,FALSE)</f>
        <v>0</v>
      </c>
      <c r="BK249" s="46">
        <f>VLOOKUP($H249,[4]IRA!$H$7:$CH$470,76,FALSE)</f>
        <v>0</v>
      </c>
      <c r="BL249" s="46">
        <f>VLOOKUP($H249,[4]IRA!$H$7:$CH$470,77,FALSE)</f>
        <v>0</v>
      </c>
      <c r="BM249" s="46">
        <f>VLOOKUP($H249,[4]IRA!$H$7:$CH$470,78,FALSE)</f>
        <v>0</v>
      </c>
      <c r="BN249" s="46">
        <f>VLOOKUP($H249,[4]IRA!$H$7:$CH$470,79,FALSE)</f>
        <v>0</v>
      </c>
      <c r="BO249" s="14"/>
      <c r="BP249" s="14">
        <f t="shared" si="34"/>
        <v>27</v>
      </c>
      <c r="BQ249" s="21">
        <f t="shared" si="35"/>
        <v>0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199999999999999" x14ac:dyDescent="0.2">
      <c r="A250" s="18" t="s">
        <v>636</v>
      </c>
      <c r="B250" s="18" t="s">
        <v>132</v>
      </c>
      <c r="C250" s="46">
        <v>404</v>
      </c>
      <c r="D250" s="17" t="s">
        <v>844</v>
      </c>
      <c r="E250" s="17" t="s">
        <v>844</v>
      </c>
      <c r="F250" s="18" t="s">
        <v>132</v>
      </c>
      <c r="G250" s="18" t="s">
        <v>827</v>
      </c>
      <c r="H250" s="18">
        <v>250</v>
      </c>
      <c r="I250" s="18" t="s">
        <v>138</v>
      </c>
      <c r="J250" s="47">
        <f>VLOOKUP($H250,[1]EDA!$H$6:$BH$469,42,FALSE)</f>
        <v>17</v>
      </c>
      <c r="K250" s="46">
        <f>VLOOKUP($H250,[1]EDA!$H$6:$BH$469,43,FALSE)</f>
        <v>1</v>
      </c>
      <c r="L250" s="46">
        <f>VLOOKUP($H250,[1]EDA!$H$6:$BH$469,44,FALSE)</f>
        <v>7</v>
      </c>
      <c r="M250" s="46">
        <f>VLOOKUP($H250,[1]EDA!$H$6:$BH$469,45,FALSE)</f>
        <v>12</v>
      </c>
      <c r="N250" s="46">
        <f>VLOOKUP($H250,[1]EDA!$H$6:$BH$469,46,FALSE)</f>
        <v>2</v>
      </c>
      <c r="O250" s="46">
        <f>VLOOKUP($H250,[1]EDA!$H$6:$BH$469,47,FALSE)</f>
        <v>0</v>
      </c>
      <c r="P250" s="46">
        <f>VLOOKUP($H250,[1]EDA!$H$6:$BH$469,48,FALSE)</f>
        <v>0</v>
      </c>
      <c r="Q250" s="46">
        <f>VLOOKUP($H250,[1]EDA!$H$6:$BH$469,49,FALSE)</f>
        <v>0</v>
      </c>
      <c r="R250" s="46">
        <f>VLOOKUP($H250,[1]EDA!$H$6:$BH$469,50,FALSE)</f>
        <v>0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/>
      <c r="W250" s="14">
        <f t="shared" si="28"/>
        <v>39</v>
      </c>
      <c r="X250" s="21">
        <f t="shared" si="29"/>
        <v>0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/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/>
      <c r="BA250" s="24">
        <f t="shared" si="32"/>
        <v>0</v>
      </c>
      <c r="BB250" s="21">
        <f t="shared" si="33"/>
        <v>0</v>
      </c>
      <c r="BC250" s="46">
        <f>VLOOKUP($H250,[4]IRA!$H$7:$CH$470,68,FALSE)</f>
        <v>56</v>
      </c>
      <c r="BD250" s="46">
        <f>VLOOKUP($H250,[4]IRA!$H$7:$CH$470,69,FALSE)</f>
        <v>0</v>
      </c>
      <c r="BE250" s="46">
        <f>VLOOKUP($H250,[4]IRA!$H$7:$CH$470,70,FALSE)</f>
        <v>16</v>
      </c>
      <c r="BF250" s="46">
        <f>VLOOKUP($H250,[4]IRA!$H$7:$CH$470,71,FALSE)</f>
        <v>12</v>
      </c>
      <c r="BG250" s="46">
        <f>VLOOKUP($H250,[4]IRA!$H$7:$CH$470,72,FALSE)</f>
        <v>4</v>
      </c>
      <c r="BH250" s="46">
        <f>VLOOKUP($H250,[4]IRA!$H$7:$CH$470,73,FALSE)</f>
        <v>2</v>
      </c>
      <c r="BI250" s="46">
        <f>VLOOKUP($H250,[4]IRA!$H$7:$CH$470,74,FALSE)</f>
        <v>0</v>
      </c>
      <c r="BJ250" s="46">
        <f>VLOOKUP($H250,[4]IRA!$H$7:$CH$470,75,FALSE)</f>
        <v>0</v>
      </c>
      <c r="BK250" s="46">
        <f>VLOOKUP($H250,[4]IRA!$H$7:$CH$470,76,FALSE)</f>
        <v>0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/>
      <c r="BP250" s="14">
        <f t="shared" si="34"/>
        <v>90</v>
      </c>
      <c r="BQ250" s="21">
        <f t="shared" si="35"/>
        <v>0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199999999999999" x14ac:dyDescent="0.2">
      <c r="A251" s="18" t="s">
        <v>636</v>
      </c>
      <c r="B251" s="18" t="s">
        <v>160</v>
      </c>
      <c r="C251" s="46">
        <v>404</v>
      </c>
      <c r="D251" s="17" t="s">
        <v>844</v>
      </c>
      <c r="E251" s="17" t="s">
        <v>844</v>
      </c>
      <c r="F251" s="18" t="s">
        <v>160</v>
      </c>
      <c r="G251" s="18" t="s">
        <v>827</v>
      </c>
      <c r="H251" s="18">
        <v>251</v>
      </c>
      <c r="I251" s="18" t="s">
        <v>165</v>
      </c>
      <c r="J251" s="47">
        <f>VLOOKUP($H251,[1]EDA!$H$6:$BH$469,42,FALSE)</f>
        <v>7</v>
      </c>
      <c r="K251" s="46">
        <f>VLOOKUP($H251,[1]EDA!$H$6:$BH$469,43,FALSE)</f>
        <v>11</v>
      </c>
      <c r="L251" s="46">
        <f>VLOOKUP($H251,[1]EDA!$H$6:$BH$469,44,FALSE)</f>
        <v>8</v>
      </c>
      <c r="M251" s="46">
        <f>VLOOKUP($H251,[1]EDA!$H$6:$BH$469,45,FALSE)</f>
        <v>13</v>
      </c>
      <c r="N251" s="46">
        <f>VLOOKUP($H251,[1]EDA!$H$6:$BH$469,46,FALSE)</f>
        <v>5</v>
      </c>
      <c r="O251" s="46">
        <f>VLOOKUP($H251,[1]EDA!$H$6:$BH$469,47,FALSE)</f>
        <v>2</v>
      </c>
      <c r="P251" s="46">
        <f>VLOOKUP($H251,[1]EDA!$H$6:$BH$469,48,FALSE)</f>
        <v>0</v>
      </c>
      <c r="Q251" s="46">
        <f>VLOOKUP($H251,[1]EDA!$H$6:$BH$469,49,FALSE)</f>
        <v>0</v>
      </c>
      <c r="R251" s="46">
        <f>VLOOKUP($H251,[1]EDA!$H$6:$BH$469,50,FALSE)</f>
        <v>0</v>
      </c>
      <c r="S251" s="46">
        <f>VLOOKUP($H251,[1]EDA!$H$6:$BH$469,51,FALSE)</f>
        <v>0</v>
      </c>
      <c r="T251" s="46">
        <f>VLOOKUP($H251,[1]EDA!$H$6:$BH$469,52,FALSE)</f>
        <v>0</v>
      </c>
      <c r="U251" s="46">
        <f>VLOOKUP($H251,[1]EDA!$H$6:$BH$469,53,FALSE)</f>
        <v>0</v>
      </c>
      <c r="V251" s="14"/>
      <c r="W251" s="14">
        <f t="shared" si="28"/>
        <v>46</v>
      </c>
      <c r="X251" s="21">
        <f t="shared" si="29"/>
        <v>0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/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0</v>
      </c>
      <c r="AT251" s="46">
        <f>VLOOKUP($H251,[3]IRA!$H$6:$BH$469,48,FALSE)</f>
        <v>0</v>
      </c>
      <c r="AU251" s="46">
        <f>VLOOKUP($H251,[3]IRA!$H$6:$BH$469,49,FALSE)</f>
        <v>0</v>
      </c>
      <c r="AV251" s="46">
        <f>VLOOKUP($H251,[3]IRA!$H$6:$BH$469,50,FALSE)</f>
        <v>0</v>
      </c>
      <c r="AW251" s="46">
        <f>VLOOKUP($H251,[3]IRA!$H$6:$BH$469,51,FALSE)</f>
        <v>0</v>
      </c>
      <c r="AX251" s="46">
        <f>VLOOKUP($H251,[3]IRA!$H$6:$BH$469,52,FALSE)</f>
        <v>0</v>
      </c>
      <c r="AY251" s="46">
        <f>VLOOKUP($H251,[3]IRA!$H$6:$BH$469,53,FALSE)</f>
        <v>0</v>
      </c>
      <c r="AZ251" s="24"/>
      <c r="BA251" s="24">
        <f t="shared" si="32"/>
        <v>0</v>
      </c>
      <c r="BB251" s="21">
        <f t="shared" si="33"/>
        <v>0</v>
      </c>
      <c r="BC251" s="46">
        <f>VLOOKUP($H251,[4]IRA!$H$7:$CH$470,68,FALSE)</f>
        <v>13</v>
      </c>
      <c r="BD251" s="46">
        <f>VLOOKUP($H251,[4]IRA!$H$7:$CH$470,69,FALSE)</f>
        <v>22</v>
      </c>
      <c r="BE251" s="46">
        <f>VLOOKUP($H251,[4]IRA!$H$7:$CH$470,70,FALSE)</f>
        <v>23</v>
      </c>
      <c r="BF251" s="46">
        <f>VLOOKUP($H251,[4]IRA!$H$7:$CH$470,71,FALSE)</f>
        <v>25</v>
      </c>
      <c r="BG251" s="46">
        <f>VLOOKUP($H251,[4]IRA!$H$7:$CH$470,72,FALSE)</f>
        <v>7</v>
      </c>
      <c r="BH251" s="46">
        <f>VLOOKUP($H251,[4]IRA!$H$7:$CH$470,73,FALSE)</f>
        <v>0</v>
      </c>
      <c r="BI251" s="46">
        <f>VLOOKUP($H251,[4]IRA!$H$7:$CH$470,74,FALSE)</f>
        <v>0</v>
      </c>
      <c r="BJ251" s="46">
        <f>VLOOKUP($H251,[4]IRA!$H$7:$CH$470,75,FALSE)</f>
        <v>0</v>
      </c>
      <c r="BK251" s="46">
        <f>VLOOKUP($H251,[4]IRA!$H$7:$CH$470,76,FALSE)</f>
        <v>0</v>
      </c>
      <c r="BL251" s="46">
        <f>VLOOKUP($H251,[4]IRA!$H$7:$CH$470,77,FALSE)</f>
        <v>0</v>
      </c>
      <c r="BM251" s="46">
        <f>VLOOKUP($H251,[4]IRA!$H$7:$CH$470,78,FALSE)</f>
        <v>0</v>
      </c>
      <c r="BN251" s="46">
        <f>VLOOKUP($H251,[4]IRA!$H$7:$CH$470,79,FALSE)</f>
        <v>0</v>
      </c>
      <c r="BO251" s="14"/>
      <c r="BP251" s="14">
        <f t="shared" si="34"/>
        <v>90</v>
      </c>
      <c r="BQ251" s="21">
        <f t="shared" si="35"/>
        <v>0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199999999999999" x14ac:dyDescent="0.2">
      <c r="A252" s="18" t="s">
        <v>636</v>
      </c>
      <c r="B252" s="18" t="s">
        <v>160</v>
      </c>
      <c r="C252" s="46">
        <v>404</v>
      </c>
      <c r="D252" s="17" t="s">
        <v>844</v>
      </c>
      <c r="E252" s="17" t="s">
        <v>844</v>
      </c>
      <c r="F252" s="18" t="s">
        <v>160</v>
      </c>
      <c r="G252" s="18" t="s">
        <v>824</v>
      </c>
      <c r="H252" s="18">
        <v>252</v>
      </c>
      <c r="I252" s="18" t="s">
        <v>164</v>
      </c>
      <c r="J252" s="47">
        <f>VLOOKUP($H252,[1]EDA!$H$6:$BH$469,42,FALSE)</f>
        <v>9</v>
      </c>
      <c r="K252" s="46">
        <f>VLOOKUP($H252,[1]EDA!$H$6:$BH$469,43,FALSE)</f>
        <v>6</v>
      </c>
      <c r="L252" s="46">
        <f>VLOOKUP($H252,[1]EDA!$H$6:$BH$469,44,FALSE)</f>
        <v>3</v>
      </c>
      <c r="M252" s="46">
        <f>VLOOKUP($H252,[1]EDA!$H$6:$BH$469,45,FALSE)</f>
        <v>8</v>
      </c>
      <c r="N252" s="46">
        <f>VLOOKUP($H252,[1]EDA!$H$6:$BH$469,46,FALSE)</f>
        <v>3</v>
      </c>
      <c r="O252" s="46">
        <f>VLOOKUP($H252,[1]EDA!$H$6:$BH$469,47,FALSE)</f>
        <v>0</v>
      </c>
      <c r="P252" s="46">
        <f>VLOOKUP($H252,[1]EDA!$H$6:$BH$469,48,FALSE)</f>
        <v>0</v>
      </c>
      <c r="Q252" s="46">
        <f>VLOOKUP($H252,[1]EDA!$H$6:$BH$469,49,FALSE)</f>
        <v>0</v>
      </c>
      <c r="R252" s="46">
        <f>VLOOKUP($H252,[1]EDA!$H$6:$BH$469,50,FALSE)</f>
        <v>0</v>
      </c>
      <c r="S252" s="46">
        <f>VLOOKUP($H252,[1]EDA!$H$6:$BH$469,51,FALSE)</f>
        <v>0</v>
      </c>
      <c r="T252" s="46">
        <f>VLOOKUP($H252,[1]EDA!$H$6:$BH$469,52,FALSE)</f>
        <v>0</v>
      </c>
      <c r="U252" s="46">
        <f>VLOOKUP($H252,[1]EDA!$H$6:$BH$469,53,FALSE)</f>
        <v>0</v>
      </c>
      <c r="V252" s="14"/>
      <c r="W252" s="14">
        <f t="shared" si="28"/>
        <v>29</v>
      </c>
      <c r="X252" s="21">
        <f t="shared" si="29"/>
        <v>0</v>
      </c>
      <c r="Y252" s="46">
        <f>VLOOKUP($H252,[2]EDA!$H$6:$AU$469,29,FALSE)</f>
        <v>0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/>
      <c r="AL252" s="49">
        <f t="shared" si="30"/>
        <v>0</v>
      </c>
      <c r="AM252" s="21">
        <f t="shared" si="31"/>
        <v>0</v>
      </c>
      <c r="AN252" s="46">
        <f>VLOOKUP($H252,[3]IRA!$H$6:$BH$469,42,FALSE)</f>
        <v>0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0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/>
      <c r="BA252" s="24">
        <f t="shared" si="32"/>
        <v>0</v>
      </c>
      <c r="BB252" s="21">
        <f t="shared" si="33"/>
        <v>0</v>
      </c>
      <c r="BC252" s="46">
        <f>VLOOKUP($H252,[4]IRA!$H$7:$CH$470,68,FALSE)</f>
        <v>17</v>
      </c>
      <c r="BD252" s="46">
        <f>VLOOKUP($H252,[4]IRA!$H$7:$CH$470,69,FALSE)</f>
        <v>24</v>
      </c>
      <c r="BE252" s="46">
        <f>VLOOKUP($H252,[4]IRA!$H$7:$CH$470,70,FALSE)</f>
        <v>27</v>
      </c>
      <c r="BF252" s="46">
        <f>VLOOKUP($H252,[4]IRA!$H$7:$CH$470,71,FALSE)</f>
        <v>50</v>
      </c>
      <c r="BG252" s="46">
        <f>VLOOKUP($H252,[4]IRA!$H$7:$CH$470,72,FALSE)</f>
        <v>21</v>
      </c>
      <c r="BH252" s="46">
        <f>VLOOKUP($H252,[4]IRA!$H$7:$CH$470,73,FALSE)</f>
        <v>2</v>
      </c>
      <c r="BI252" s="46">
        <f>VLOOKUP($H252,[4]IRA!$H$7:$CH$470,74,FALSE)</f>
        <v>0</v>
      </c>
      <c r="BJ252" s="46">
        <f>VLOOKUP($H252,[4]IRA!$H$7:$CH$470,75,FALSE)</f>
        <v>0</v>
      </c>
      <c r="BK252" s="46">
        <f>VLOOKUP($H252,[4]IRA!$H$7:$CH$470,76,FALSE)</f>
        <v>0</v>
      </c>
      <c r="BL252" s="46">
        <f>VLOOKUP($H252,[4]IRA!$H$7:$CH$470,77,FALSE)</f>
        <v>0</v>
      </c>
      <c r="BM252" s="46">
        <f>VLOOKUP($H252,[4]IRA!$H$7:$CH$470,78,FALSE)</f>
        <v>0</v>
      </c>
      <c r="BN252" s="46">
        <f>VLOOKUP($H252,[4]IRA!$H$7:$CH$470,79,FALSE)</f>
        <v>0</v>
      </c>
      <c r="BO252" s="14"/>
      <c r="BP252" s="14">
        <f t="shared" si="34"/>
        <v>141</v>
      </c>
      <c r="BQ252" s="21">
        <f t="shared" si="35"/>
        <v>0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199999999999999" x14ac:dyDescent="0.2">
      <c r="A253" s="18" t="s">
        <v>636</v>
      </c>
      <c r="B253" s="18" t="s">
        <v>160</v>
      </c>
      <c r="C253" s="46">
        <v>404</v>
      </c>
      <c r="D253" s="17" t="s">
        <v>844</v>
      </c>
      <c r="E253" s="17" t="s">
        <v>844</v>
      </c>
      <c r="F253" s="18" t="s">
        <v>160</v>
      </c>
      <c r="G253" s="18" t="s">
        <v>824</v>
      </c>
      <c r="H253" s="18">
        <v>253</v>
      </c>
      <c r="I253" s="18" t="s">
        <v>167</v>
      </c>
      <c r="J253" s="47">
        <f>VLOOKUP($H253,[1]EDA!$H$6:$BH$469,42,FALSE)</f>
        <v>1</v>
      </c>
      <c r="K253" s="46">
        <f>VLOOKUP($H253,[1]EDA!$H$6:$BH$469,43,FALSE)</f>
        <v>0</v>
      </c>
      <c r="L253" s="46">
        <f>VLOOKUP($H253,[1]EDA!$H$6:$BH$469,44,FALSE)</f>
        <v>1</v>
      </c>
      <c r="M253" s="46">
        <f>VLOOKUP($H253,[1]EDA!$H$6:$BH$469,45,FALSE)</f>
        <v>1</v>
      </c>
      <c r="N253" s="46">
        <f>VLOOKUP($H253,[1]EDA!$H$6:$BH$469,46,FALSE)</f>
        <v>0</v>
      </c>
      <c r="O253" s="46">
        <f>VLOOKUP($H253,[1]EDA!$H$6:$BH$469,47,FALSE)</f>
        <v>1</v>
      </c>
      <c r="P253" s="46">
        <f>VLOOKUP($H253,[1]EDA!$H$6:$BH$469,48,FALSE)</f>
        <v>0</v>
      </c>
      <c r="Q253" s="46">
        <f>VLOOKUP($H253,[1]EDA!$H$6:$BH$469,49,FALSE)</f>
        <v>0</v>
      </c>
      <c r="R253" s="46">
        <f>VLOOKUP($H253,[1]EDA!$H$6:$BH$469,50,FALSE)</f>
        <v>0</v>
      </c>
      <c r="S253" s="46">
        <f>VLOOKUP($H253,[1]EDA!$H$6:$BH$469,51,FALSE)</f>
        <v>0</v>
      </c>
      <c r="T253" s="46">
        <f>VLOOKUP($H253,[1]EDA!$H$6:$BH$469,52,FALSE)</f>
        <v>0</v>
      </c>
      <c r="U253" s="46">
        <f>VLOOKUP($H253,[1]EDA!$H$6:$BH$469,53,FALSE)</f>
        <v>0</v>
      </c>
      <c r="V253" s="14"/>
      <c r="W253" s="14">
        <f t="shared" si="28"/>
        <v>4</v>
      </c>
      <c r="X253" s="21">
        <f t="shared" si="29"/>
        <v>0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/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/>
      <c r="BA253" s="24">
        <f t="shared" si="32"/>
        <v>0</v>
      </c>
      <c r="BB253" s="21">
        <f t="shared" si="33"/>
        <v>0</v>
      </c>
      <c r="BC253" s="46">
        <f>VLOOKUP($H253,[4]IRA!$H$7:$CH$470,68,FALSE)</f>
        <v>6</v>
      </c>
      <c r="BD253" s="46">
        <f>VLOOKUP($H253,[4]IRA!$H$7:$CH$470,69,FALSE)</f>
        <v>0</v>
      </c>
      <c r="BE253" s="46">
        <f>VLOOKUP($H253,[4]IRA!$H$7:$CH$470,70,FALSE)</f>
        <v>4</v>
      </c>
      <c r="BF253" s="46">
        <f>VLOOKUP($H253,[4]IRA!$H$7:$CH$470,71,FALSE)</f>
        <v>0</v>
      </c>
      <c r="BG253" s="46">
        <f>VLOOKUP($H253,[4]IRA!$H$7:$CH$470,72,FALSE)</f>
        <v>11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0</v>
      </c>
      <c r="BK253" s="46">
        <f>VLOOKUP($H253,[4]IRA!$H$7:$CH$470,76,FALSE)</f>
        <v>0</v>
      </c>
      <c r="BL253" s="46">
        <f>VLOOKUP($H253,[4]IRA!$H$7:$CH$470,77,FALSE)</f>
        <v>0</v>
      </c>
      <c r="BM253" s="46">
        <f>VLOOKUP($H253,[4]IRA!$H$7:$CH$470,78,FALSE)</f>
        <v>0</v>
      </c>
      <c r="BN253" s="46">
        <f>VLOOKUP($H253,[4]IRA!$H$7:$CH$470,79,FALSE)</f>
        <v>0</v>
      </c>
      <c r="BO253" s="14"/>
      <c r="BP253" s="14">
        <f t="shared" si="34"/>
        <v>21</v>
      </c>
      <c r="BQ253" s="21">
        <f t="shared" si="35"/>
        <v>0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199999999999999" x14ac:dyDescent="0.2">
      <c r="A254" s="18" t="s">
        <v>636</v>
      </c>
      <c r="B254" s="18" t="s">
        <v>160</v>
      </c>
      <c r="C254" s="46">
        <v>404</v>
      </c>
      <c r="D254" s="17" t="s">
        <v>844</v>
      </c>
      <c r="E254" s="17" t="s">
        <v>844</v>
      </c>
      <c r="F254" s="18" t="s">
        <v>160</v>
      </c>
      <c r="G254" s="18" t="s">
        <v>824</v>
      </c>
      <c r="H254" s="18">
        <v>254</v>
      </c>
      <c r="I254" s="18" t="s">
        <v>166</v>
      </c>
      <c r="J254" s="47">
        <f>VLOOKUP($H254,[1]EDA!$H$6:$BH$469,42,FALSE)</f>
        <v>1</v>
      </c>
      <c r="K254" s="46">
        <f>VLOOKUP($H254,[1]EDA!$H$6:$BH$469,43,FALSE)</f>
        <v>4</v>
      </c>
      <c r="L254" s="46">
        <f>VLOOKUP($H254,[1]EDA!$H$6:$BH$469,44,FALSE)</f>
        <v>0</v>
      </c>
      <c r="M254" s="46">
        <f>VLOOKUP($H254,[1]EDA!$H$6:$BH$469,45,FALSE)</f>
        <v>4</v>
      </c>
      <c r="N254" s="46">
        <f>VLOOKUP($H254,[1]EDA!$H$6:$BH$469,46,FALSE)</f>
        <v>3</v>
      </c>
      <c r="O254" s="46">
        <f>VLOOKUP($H254,[1]EDA!$H$6:$BH$469,47,FALSE)</f>
        <v>0</v>
      </c>
      <c r="P254" s="46">
        <f>VLOOKUP($H254,[1]EDA!$H$6:$BH$469,48,FALSE)</f>
        <v>0</v>
      </c>
      <c r="Q254" s="46">
        <f>VLOOKUP($H254,[1]EDA!$H$6:$BH$469,49,FALSE)</f>
        <v>0</v>
      </c>
      <c r="R254" s="46">
        <f>VLOOKUP($H254,[1]EDA!$H$6:$BH$469,50,FALSE)</f>
        <v>0</v>
      </c>
      <c r="S254" s="46">
        <f>VLOOKUP($H254,[1]EDA!$H$6:$BH$469,51,FALSE)</f>
        <v>0</v>
      </c>
      <c r="T254" s="46">
        <f>VLOOKUP($H254,[1]EDA!$H$6:$BH$469,52,FALSE)</f>
        <v>0</v>
      </c>
      <c r="U254" s="46">
        <f>VLOOKUP($H254,[1]EDA!$H$6:$BH$469,53,FALSE)</f>
        <v>0</v>
      </c>
      <c r="V254" s="14"/>
      <c r="W254" s="14">
        <f t="shared" si="28"/>
        <v>12</v>
      </c>
      <c r="X254" s="21">
        <f t="shared" si="29"/>
        <v>0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/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/>
      <c r="BA254" s="24">
        <f t="shared" si="32"/>
        <v>0</v>
      </c>
      <c r="BB254" s="21">
        <f t="shared" si="33"/>
        <v>0</v>
      </c>
      <c r="BC254" s="46">
        <f>VLOOKUP($H254,[4]IRA!$H$7:$CH$470,68,FALSE)</f>
        <v>3</v>
      </c>
      <c r="BD254" s="46">
        <f>VLOOKUP($H254,[4]IRA!$H$7:$CH$470,69,FALSE)</f>
        <v>2</v>
      </c>
      <c r="BE254" s="46">
        <f>VLOOKUP($H254,[4]IRA!$H$7:$CH$470,70,FALSE)</f>
        <v>0</v>
      </c>
      <c r="BF254" s="46">
        <f>VLOOKUP($H254,[4]IRA!$H$7:$CH$470,71,FALSE)</f>
        <v>7</v>
      </c>
      <c r="BG254" s="46">
        <f>VLOOKUP($H254,[4]IRA!$H$7:$CH$470,72,FALSE)</f>
        <v>5</v>
      </c>
      <c r="BH254" s="46">
        <f>VLOOKUP($H254,[4]IRA!$H$7:$CH$470,73,FALSE)</f>
        <v>5</v>
      </c>
      <c r="BI254" s="46">
        <f>VLOOKUP($H254,[4]IRA!$H$7:$CH$470,74,FALSE)</f>
        <v>0</v>
      </c>
      <c r="BJ254" s="46">
        <f>VLOOKUP($H254,[4]IRA!$H$7:$CH$470,75,FALSE)</f>
        <v>0</v>
      </c>
      <c r="BK254" s="46">
        <f>VLOOKUP($H254,[4]IRA!$H$7:$CH$470,76,FALSE)</f>
        <v>0</v>
      </c>
      <c r="BL254" s="46">
        <f>VLOOKUP($H254,[4]IRA!$H$7:$CH$470,77,FALSE)</f>
        <v>0</v>
      </c>
      <c r="BM254" s="46">
        <f>VLOOKUP($H254,[4]IRA!$H$7:$CH$470,78,FALSE)</f>
        <v>0</v>
      </c>
      <c r="BN254" s="46">
        <f>VLOOKUP($H254,[4]IRA!$H$7:$CH$470,79,FALSE)</f>
        <v>0</v>
      </c>
      <c r="BO254" s="14"/>
      <c r="BP254" s="14">
        <f t="shared" si="34"/>
        <v>22</v>
      </c>
      <c r="BQ254" s="21">
        <f t="shared" si="35"/>
        <v>0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199999999999999" x14ac:dyDescent="0.2">
      <c r="A255" s="18" t="s">
        <v>636</v>
      </c>
      <c r="B255" s="18" t="s">
        <v>160</v>
      </c>
      <c r="C255" s="46">
        <v>404</v>
      </c>
      <c r="D255" s="17" t="s">
        <v>844</v>
      </c>
      <c r="E255" s="17" t="s">
        <v>844</v>
      </c>
      <c r="F255" s="18" t="s">
        <v>160</v>
      </c>
      <c r="G255" s="18" t="s">
        <v>824</v>
      </c>
      <c r="H255" s="18">
        <v>255</v>
      </c>
      <c r="I255" s="18" t="s">
        <v>168</v>
      </c>
      <c r="J255" s="47">
        <f>VLOOKUP($H255,[1]EDA!$H$6:$BH$469,42,FALSE)</f>
        <v>1</v>
      </c>
      <c r="K255" s="46">
        <f>VLOOKUP($H255,[1]EDA!$H$6:$BH$469,43,FALSE)</f>
        <v>2</v>
      </c>
      <c r="L255" s="46">
        <f>VLOOKUP($H255,[1]EDA!$H$6:$BH$469,44,FALSE)</f>
        <v>1</v>
      </c>
      <c r="M255" s="46">
        <f>VLOOKUP($H255,[1]EDA!$H$6:$BH$469,45,FALSE)</f>
        <v>10</v>
      </c>
      <c r="N255" s="46">
        <f>VLOOKUP($H255,[1]EDA!$H$6:$BH$469,46,FALSE)</f>
        <v>10</v>
      </c>
      <c r="O255" s="46">
        <f>VLOOKUP($H255,[1]EDA!$H$6:$BH$469,47,FALSE)</f>
        <v>1</v>
      </c>
      <c r="P255" s="46">
        <f>VLOOKUP($H255,[1]EDA!$H$6:$BH$469,48,FALSE)</f>
        <v>0</v>
      </c>
      <c r="Q255" s="46">
        <f>VLOOKUP($H255,[1]EDA!$H$6:$BH$469,49,FALSE)</f>
        <v>0</v>
      </c>
      <c r="R255" s="46">
        <f>VLOOKUP($H255,[1]EDA!$H$6:$BH$469,50,FALSE)</f>
        <v>0</v>
      </c>
      <c r="S255" s="46">
        <f>VLOOKUP($H255,[1]EDA!$H$6:$BH$469,51,FALSE)</f>
        <v>0</v>
      </c>
      <c r="T255" s="46">
        <f>VLOOKUP($H255,[1]EDA!$H$6:$BH$469,52,FALSE)</f>
        <v>0</v>
      </c>
      <c r="U255" s="46">
        <f>VLOOKUP($H255,[1]EDA!$H$6:$BH$469,53,FALSE)</f>
        <v>0</v>
      </c>
      <c r="V255" s="14"/>
      <c r="W255" s="14">
        <f t="shared" si="28"/>
        <v>25</v>
      </c>
      <c r="X255" s="21">
        <f t="shared" si="29"/>
        <v>0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/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/>
      <c r="BA255" s="24">
        <f t="shared" si="32"/>
        <v>0</v>
      </c>
      <c r="BB255" s="21">
        <f t="shared" si="33"/>
        <v>0</v>
      </c>
      <c r="BC255" s="46">
        <f>VLOOKUP($H255,[4]IRA!$H$7:$CH$470,68,FALSE)</f>
        <v>0</v>
      </c>
      <c r="BD255" s="46">
        <f>VLOOKUP($H255,[4]IRA!$H$7:$CH$470,69,FALSE)</f>
        <v>12</v>
      </c>
      <c r="BE255" s="46">
        <f>VLOOKUP($H255,[4]IRA!$H$7:$CH$470,70,FALSE)</f>
        <v>0</v>
      </c>
      <c r="BF255" s="46">
        <f>VLOOKUP($H255,[4]IRA!$H$7:$CH$470,71,FALSE)</f>
        <v>11</v>
      </c>
      <c r="BG255" s="46">
        <f>VLOOKUP($H255,[4]IRA!$H$7:$CH$470,72,FALSE)</f>
        <v>10</v>
      </c>
      <c r="BH255" s="46">
        <f>VLOOKUP($H255,[4]IRA!$H$7:$CH$470,73,FALSE)</f>
        <v>6</v>
      </c>
      <c r="BI255" s="46">
        <f>VLOOKUP($H255,[4]IRA!$H$7:$CH$470,74,FALSE)</f>
        <v>0</v>
      </c>
      <c r="BJ255" s="46">
        <f>VLOOKUP($H255,[4]IRA!$H$7:$CH$470,75,FALSE)</f>
        <v>0</v>
      </c>
      <c r="BK255" s="46">
        <f>VLOOKUP($H255,[4]IRA!$H$7:$CH$470,76,FALSE)</f>
        <v>0</v>
      </c>
      <c r="BL255" s="46">
        <f>VLOOKUP($H255,[4]IRA!$H$7:$CH$470,77,FALSE)</f>
        <v>0</v>
      </c>
      <c r="BM255" s="46">
        <f>VLOOKUP($H255,[4]IRA!$H$7:$CH$470,78,FALSE)</f>
        <v>0</v>
      </c>
      <c r="BN255" s="46">
        <f>VLOOKUP($H255,[4]IRA!$H$7:$CH$470,79,FALSE)</f>
        <v>0</v>
      </c>
      <c r="BO255" s="14"/>
      <c r="BP255" s="14">
        <f t="shared" si="34"/>
        <v>39</v>
      </c>
      <c r="BQ255" s="21">
        <f t="shared" si="35"/>
        <v>0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199999999999999" x14ac:dyDescent="0.2">
      <c r="A256" s="18" t="s">
        <v>636</v>
      </c>
      <c r="B256" s="18" t="s">
        <v>160</v>
      </c>
      <c r="C256" s="46">
        <v>404</v>
      </c>
      <c r="D256" s="17" t="s">
        <v>844</v>
      </c>
      <c r="E256" s="17" t="s">
        <v>844</v>
      </c>
      <c r="F256" s="18" t="s">
        <v>160</v>
      </c>
      <c r="G256" s="18" t="s">
        <v>824</v>
      </c>
      <c r="H256" s="18">
        <v>256</v>
      </c>
      <c r="I256" s="18" t="s">
        <v>169</v>
      </c>
      <c r="J256" s="47">
        <f>VLOOKUP($H256,[1]EDA!$H$6:$BH$469,42,FALSE)</f>
        <v>10</v>
      </c>
      <c r="K256" s="46">
        <f>VLOOKUP($H256,[1]EDA!$H$6:$BH$469,43,FALSE)</f>
        <v>9</v>
      </c>
      <c r="L256" s="46">
        <f>VLOOKUP($H256,[1]EDA!$H$6:$BH$469,44,FALSE)</f>
        <v>6</v>
      </c>
      <c r="M256" s="46">
        <f>VLOOKUP($H256,[1]EDA!$H$6:$BH$469,45,FALSE)</f>
        <v>0</v>
      </c>
      <c r="N256" s="46">
        <f>VLOOKUP($H256,[1]EDA!$H$6:$BH$469,46,FALSE)</f>
        <v>8</v>
      </c>
      <c r="O256" s="46">
        <f>VLOOKUP($H256,[1]EDA!$H$6:$BH$469,47,FALSE)</f>
        <v>0</v>
      </c>
      <c r="P256" s="46">
        <f>VLOOKUP($H256,[1]EDA!$H$6:$BH$469,48,FALSE)</f>
        <v>0</v>
      </c>
      <c r="Q256" s="46">
        <f>VLOOKUP($H256,[1]EDA!$H$6:$BH$469,49,FALSE)</f>
        <v>0</v>
      </c>
      <c r="R256" s="46">
        <f>VLOOKUP($H256,[1]EDA!$H$6:$BH$469,50,FALSE)</f>
        <v>0</v>
      </c>
      <c r="S256" s="46">
        <f>VLOOKUP($H256,[1]EDA!$H$6:$BH$469,51,FALSE)</f>
        <v>0</v>
      </c>
      <c r="T256" s="46">
        <f>VLOOKUP($H256,[1]EDA!$H$6:$BH$469,52,FALSE)</f>
        <v>0</v>
      </c>
      <c r="U256" s="46">
        <f>VLOOKUP($H256,[1]EDA!$H$6:$BH$469,53,FALSE)</f>
        <v>0</v>
      </c>
      <c r="V256" s="14"/>
      <c r="W256" s="14">
        <f t="shared" si="28"/>
        <v>33</v>
      </c>
      <c r="X256" s="21">
        <f t="shared" si="29"/>
        <v>0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/>
      <c r="AL256" s="49">
        <f t="shared" si="30"/>
        <v>0</v>
      </c>
      <c r="AM256" s="21">
        <f t="shared" si="31"/>
        <v>0</v>
      </c>
      <c r="AN256" s="46">
        <f>VLOOKUP($H256,[3]IRA!$H$6:$BH$469,42,FALSE)</f>
        <v>3</v>
      </c>
      <c r="AO256" s="46">
        <f>VLOOKUP($H256,[3]IRA!$H$6:$BH$469,43,FALSE)</f>
        <v>0</v>
      </c>
      <c r="AP256" s="46">
        <f>VLOOKUP($H256,[3]IRA!$H$6:$BH$469,44,FALSE)</f>
        <v>0</v>
      </c>
      <c r="AQ256" s="46">
        <f>VLOOKUP($H256,[3]IRA!$H$6:$BH$469,45,FALSE)</f>
        <v>0</v>
      </c>
      <c r="AR256" s="46">
        <f>VLOOKUP($H256,[3]IRA!$H$6:$BH$469,46,FALSE)</f>
        <v>0</v>
      </c>
      <c r="AS256" s="46">
        <f>VLOOKUP($H256,[3]IRA!$H$6:$BH$469,47,FALSE)</f>
        <v>0</v>
      </c>
      <c r="AT256" s="46">
        <f>VLOOKUP($H256,[3]IRA!$H$6:$BH$469,48,FALSE)</f>
        <v>0</v>
      </c>
      <c r="AU256" s="46">
        <f>VLOOKUP($H256,[3]IRA!$H$6:$BH$469,49,FALSE)</f>
        <v>0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/>
      <c r="BA256" s="24">
        <f t="shared" si="32"/>
        <v>3</v>
      </c>
      <c r="BB256" s="21">
        <f t="shared" si="33"/>
        <v>0</v>
      </c>
      <c r="BC256" s="46">
        <f>VLOOKUP($H256,[4]IRA!$H$7:$CH$470,68,FALSE)</f>
        <v>14</v>
      </c>
      <c r="BD256" s="46">
        <f>VLOOKUP($H256,[4]IRA!$H$7:$CH$470,69,FALSE)</f>
        <v>18</v>
      </c>
      <c r="BE256" s="46">
        <f>VLOOKUP($H256,[4]IRA!$H$7:$CH$470,70,FALSE)</f>
        <v>13</v>
      </c>
      <c r="BF256" s="46">
        <f>VLOOKUP($H256,[4]IRA!$H$7:$CH$470,71,FALSE)</f>
        <v>3</v>
      </c>
      <c r="BG256" s="46">
        <f>VLOOKUP($H256,[4]IRA!$H$7:$CH$470,72,FALSE)</f>
        <v>18</v>
      </c>
      <c r="BH256" s="46">
        <f>VLOOKUP($H256,[4]IRA!$H$7:$CH$470,73,FALSE)</f>
        <v>0</v>
      </c>
      <c r="BI256" s="46">
        <f>VLOOKUP($H256,[4]IRA!$H$7:$CH$470,74,FALSE)</f>
        <v>0</v>
      </c>
      <c r="BJ256" s="46">
        <f>VLOOKUP($H256,[4]IRA!$H$7:$CH$470,75,FALSE)</f>
        <v>0</v>
      </c>
      <c r="BK256" s="46">
        <f>VLOOKUP($H256,[4]IRA!$H$7:$CH$470,76,FALSE)</f>
        <v>0</v>
      </c>
      <c r="BL256" s="46">
        <f>VLOOKUP($H256,[4]IRA!$H$7:$CH$470,77,FALSE)</f>
        <v>0</v>
      </c>
      <c r="BM256" s="46">
        <f>VLOOKUP($H256,[4]IRA!$H$7:$CH$470,78,FALSE)</f>
        <v>0</v>
      </c>
      <c r="BN256" s="46">
        <f>VLOOKUP($H256,[4]IRA!$H$7:$CH$470,79,FALSE)</f>
        <v>0</v>
      </c>
      <c r="BO256" s="14"/>
      <c r="BP256" s="14">
        <f t="shared" si="34"/>
        <v>66</v>
      </c>
      <c r="BQ256" s="21">
        <f t="shared" si="35"/>
        <v>0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199999999999999" x14ac:dyDescent="0.2">
      <c r="A257" s="18" t="s">
        <v>636</v>
      </c>
      <c r="B257" s="18" t="s">
        <v>160</v>
      </c>
      <c r="C257" s="46">
        <v>404</v>
      </c>
      <c r="D257" s="17" t="s">
        <v>844</v>
      </c>
      <c r="E257" s="17" t="s">
        <v>844</v>
      </c>
      <c r="F257" s="18" t="s">
        <v>160</v>
      </c>
      <c r="G257" s="18" t="s">
        <v>824</v>
      </c>
      <c r="H257" s="18">
        <v>257</v>
      </c>
      <c r="I257" s="18" t="s">
        <v>161</v>
      </c>
      <c r="J257" s="47">
        <f>VLOOKUP($H257,[1]EDA!$H$6:$BH$469,42,FALSE)</f>
        <v>6</v>
      </c>
      <c r="K257" s="46">
        <f>VLOOKUP($H257,[1]EDA!$H$6:$BH$469,43,FALSE)</f>
        <v>5</v>
      </c>
      <c r="L257" s="46">
        <f>VLOOKUP($H257,[1]EDA!$H$6:$BH$469,44,FALSE)</f>
        <v>0</v>
      </c>
      <c r="M257" s="46">
        <f>VLOOKUP($H257,[1]EDA!$H$6:$BH$469,45,FALSE)</f>
        <v>0</v>
      </c>
      <c r="N257" s="46">
        <f>VLOOKUP($H257,[1]EDA!$H$6:$BH$469,46,FALSE)</f>
        <v>4</v>
      </c>
      <c r="O257" s="46">
        <f>VLOOKUP($H257,[1]EDA!$H$6:$BH$469,47,FALSE)</f>
        <v>0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/>
      <c r="W257" s="14">
        <f t="shared" si="28"/>
        <v>15</v>
      </c>
      <c r="X257" s="21">
        <f t="shared" si="29"/>
        <v>0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/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/>
      <c r="BA257" s="24">
        <f t="shared" si="32"/>
        <v>0</v>
      </c>
      <c r="BB257" s="21">
        <f t="shared" si="33"/>
        <v>0</v>
      </c>
      <c r="BC257" s="46">
        <f>VLOOKUP($H257,[4]IRA!$H$7:$CH$470,68,FALSE)</f>
        <v>14</v>
      </c>
      <c r="BD257" s="46">
        <f>VLOOKUP($H257,[4]IRA!$H$7:$CH$470,69,FALSE)</f>
        <v>10</v>
      </c>
      <c r="BE257" s="46">
        <f>VLOOKUP($H257,[4]IRA!$H$7:$CH$470,70,FALSE)</f>
        <v>0</v>
      </c>
      <c r="BF257" s="46">
        <f>VLOOKUP($H257,[4]IRA!$H$7:$CH$470,71,FALSE)</f>
        <v>0</v>
      </c>
      <c r="BG257" s="46">
        <f>VLOOKUP($H257,[4]IRA!$H$7:$CH$470,72,FALSE)</f>
        <v>8</v>
      </c>
      <c r="BH257" s="46">
        <f>VLOOKUP($H257,[4]IRA!$H$7:$CH$470,73,FALSE)</f>
        <v>2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/>
      <c r="BP257" s="14">
        <f t="shared" si="34"/>
        <v>34</v>
      </c>
      <c r="BQ257" s="21">
        <f t="shared" si="35"/>
        <v>0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199999999999999" x14ac:dyDescent="0.2">
      <c r="A258" s="18" t="s">
        <v>636</v>
      </c>
      <c r="B258" s="18" t="s">
        <v>14</v>
      </c>
      <c r="C258" s="46">
        <v>404</v>
      </c>
      <c r="D258" s="17" t="s">
        <v>844</v>
      </c>
      <c r="E258" s="17" t="s">
        <v>844</v>
      </c>
      <c r="F258" s="18" t="s">
        <v>14</v>
      </c>
      <c r="G258" s="18" t="s">
        <v>836</v>
      </c>
      <c r="H258" s="18">
        <v>258</v>
      </c>
      <c r="I258" s="18" t="s">
        <v>12</v>
      </c>
      <c r="J258" s="47">
        <f>VLOOKUP($H258,[1]EDA!$H$6:$BH$469,42,FALSE)</f>
        <v>36</v>
      </c>
      <c r="K258" s="46">
        <f>VLOOKUP($H258,[1]EDA!$H$6:$BH$469,43,FALSE)</f>
        <v>23</v>
      </c>
      <c r="L258" s="46">
        <f>VLOOKUP($H258,[1]EDA!$H$6:$BH$469,44,FALSE)</f>
        <v>12</v>
      </c>
      <c r="M258" s="46">
        <f>VLOOKUP($H258,[1]EDA!$H$6:$BH$469,45,FALSE)</f>
        <v>33</v>
      </c>
      <c r="N258" s="46">
        <f>VLOOKUP($H258,[1]EDA!$H$6:$BH$469,46,FALSE)</f>
        <v>15</v>
      </c>
      <c r="O258" s="46">
        <f>VLOOKUP($H258,[1]EDA!$H$6:$BH$469,47,FALSE)</f>
        <v>11</v>
      </c>
      <c r="P258" s="46">
        <f>VLOOKUP($H258,[1]EDA!$H$6:$BH$469,48,FALSE)</f>
        <v>0</v>
      </c>
      <c r="Q258" s="46">
        <f>VLOOKUP($H258,[1]EDA!$H$6:$BH$469,49,FALSE)</f>
        <v>0</v>
      </c>
      <c r="R258" s="46">
        <f>VLOOKUP($H258,[1]EDA!$H$6:$BH$469,50,FALSE)</f>
        <v>0</v>
      </c>
      <c r="S258" s="46">
        <f>VLOOKUP($H258,[1]EDA!$H$6:$BH$469,51,FALSE)</f>
        <v>0</v>
      </c>
      <c r="T258" s="46">
        <f>VLOOKUP($H258,[1]EDA!$H$6:$BH$469,52,FALSE)</f>
        <v>0</v>
      </c>
      <c r="U258" s="46">
        <f>VLOOKUP($H258,[1]EDA!$H$6:$BH$469,53,FALSE)</f>
        <v>0</v>
      </c>
      <c r="V258" s="14"/>
      <c r="W258" s="14">
        <f t="shared" si="28"/>
        <v>130</v>
      </c>
      <c r="X258" s="21">
        <f t="shared" si="29"/>
        <v>0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0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/>
      <c r="AL258" s="49">
        <f t="shared" si="30"/>
        <v>0</v>
      </c>
      <c r="AM258" s="21">
        <f t="shared" si="31"/>
        <v>0</v>
      </c>
      <c r="AN258" s="46">
        <f>VLOOKUP($H258,[3]IRA!$H$6:$BH$469,42,FALSE)</f>
        <v>0</v>
      </c>
      <c r="AO258" s="46">
        <f>VLOOKUP($H258,[3]IRA!$H$6:$BH$469,43,FALSE)</f>
        <v>4</v>
      </c>
      <c r="AP258" s="46">
        <f>VLOOKUP($H258,[3]IRA!$H$6:$BH$469,44,FALSE)</f>
        <v>13</v>
      </c>
      <c r="AQ258" s="46">
        <f>VLOOKUP($H258,[3]IRA!$H$6:$BH$469,45,FALSE)</f>
        <v>17</v>
      </c>
      <c r="AR258" s="46">
        <f>VLOOKUP($H258,[3]IRA!$H$6:$BH$469,46,FALSE)</f>
        <v>6</v>
      </c>
      <c r="AS258" s="46">
        <f>VLOOKUP($H258,[3]IRA!$H$6:$BH$469,47,FALSE)</f>
        <v>4</v>
      </c>
      <c r="AT258" s="46">
        <f>VLOOKUP($H258,[3]IRA!$H$6:$BH$469,48,FALSE)</f>
        <v>0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/>
      <c r="BA258" s="24">
        <f t="shared" si="32"/>
        <v>44</v>
      </c>
      <c r="BB258" s="21">
        <f t="shared" si="33"/>
        <v>0</v>
      </c>
      <c r="BC258" s="46">
        <f>VLOOKUP($H258,[4]IRA!$H$7:$CH$470,68,FALSE)</f>
        <v>107</v>
      </c>
      <c r="BD258" s="46">
        <f>VLOOKUP($H258,[4]IRA!$H$7:$CH$470,69,FALSE)</f>
        <v>49</v>
      </c>
      <c r="BE258" s="46">
        <f>VLOOKUP($H258,[4]IRA!$H$7:$CH$470,70,FALSE)</f>
        <v>98</v>
      </c>
      <c r="BF258" s="46">
        <f>VLOOKUP($H258,[4]IRA!$H$7:$CH$470,71,FALSE)</f>
        <v>60</v>
      </c>
      <c r="BG258" s="46">
        <f>VLOOKUP($H258,[4]IRA!$H$7:$CH$470,72,FALSE)</f>
        <v>20</v>
      </c>
      <c r="BH258" s="46">
        <f>VLOOKUP($H258,[4]IRA!$H$7:$CH$470,73,FALSE)</f>
        <v>47</v>
      </c>
      <c r="BI258" s="46">
        <f>VLOOKUP($H258,[4]IRA!$H$7:$CH$470,74,FALSE)</f>
        <v>0</v>
      </c>
      <c r="BJ258" s="46">
        <f>VLOOKUP($H258,[4]IRA!$H$7:$CH$470,75,FALSE)</f>
        <v>0</v>
      </c>
      <c r="BK258" s="46">
        <f>VLOOKUP($H258,[4]IRA!$H$7:$CH$470,76,FALSE)</f>
        <v>0</v>
      </c>
      <c r="BL258" s="46">
        <f>VLOOKUP($H258,[4]IRA!$H$7:$CH$470,77,FALSE)</f>
        <v>0</v>
      </c>
      <c r="BM258" s="46">
        <f>VLOOKUP($H258,[4]IRA!$H$7:$CH$470,78,FALSE)</f>
        <v>0</v>
      </c>
      <c r="BN258" s="46">
        <f>VLOOKUP($H258,[4]IRA!$H$7:$CH$470,79,FALSE)</f>
        <v>0</v>
      </c>
      <c r="BO258" s="14"/>
      <c r="BP258" s="14">
        <f t="shared" si="34"/>
        <v>381</v>
      </c>
      <c r="BQ258" s="21">
        <f t="shared" si="35"/>
        <v>0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199999999999999" x14ac:dyDescent="0.2">
      <c r="A259" s="18" t="s">
        <v>636</v>
      </c>
      <c r="B259" s="18" t="s">
        <v>14</v>
      </c>
      <c r="C259" s="46">
        <v>404</v>
      </c>
      <c r="D259" s="17" t="s">
        <v>844</v>
      </c>
      <c r="E259" s="17" t="s">
        <v>844</v>
      </c>
      <c r="F259" s="18" t="s">
        <v>14</v>
      </c>
      <c r="G259" s="18" t="s">
        <v>824</v>
      </c>
      <c r="H259" s="18">
        <v>259</v>
      </c>
      <c r="I259" s="18" t="s">
        <v>20</v>
      </c>
      <c r="J259" s="47">
        <f>VLOOKUP($H259,[1]EDA!$H$6:$BH$469,42,FALSE)</f>
        <v>13</v>
      </c>
      <c r="K259" s="46">
        <f>VLOOKUP($H259,[1]EDA!$H$6:$BH$469,43,FALSE)</f>
        <v>13</v>
      </c>
      <c r="L259" s="46">
        <f>VLOOKUP($H259,[1]EDA!$H$6:$BH$469,44,FALSE)</f>
        <v>10</v>
      </c>
      <c r="M259" s="46">
        <f>VLOOKUP($H259,[1]EDA!$H$6:$BH$469,45,FALSE)</f>
        <v>29</v>
      </c>
      <c r="N259" s="46">
        <f>VLOOKUP($H259,[1]EDA!$H$6:$BH$469,46,FALSE)</f>
        <v>11</v>
      </c>
      <c r="O259" s="46">
        <f>VLOOKUP($H259,[1]EDA!$H$6:$BH$469,47,FALSE)</f>
        <v>20</v>
      </c>
      <c r="P259" s="46">
        <f>VLOOKUP($H259,[1]EDA!$H$6:$BH$469,48,FALSE)</f>
        <v>0</v>
      </c>
      <c r="Q259" s="46">
        <f>VLOOKUP($H259,[1]EDA!$H$6:$BH$469,49,FALSE)</f>
        <v>0</v>
      </c>
      <c r="R259" s="46">
        <f>VLOOKUP($H259,[1]EDA!$H$6:$BH$469,50,FALSE)</f>
        <v>0</v>
      </c>
      <c r="S259" s="46">
        <f>VLOOKUP($H259,[1]EDA!$H$6:$BH$469,51,FALSE)</f>
        <v>0</v>
      </c>
      <c r="T259" s="46">
        <f>VLOOKUP($H259,[1]EDA!$H$6:$BH$469,52,FALSE)</f>
        <v>0</v>
      </c>
      <c r="U259" s="46">
        <f>VLOOKUP($H259,[1]EDA!$H$6:$BH$469,53,FALSE)</f>
        <v>0</v>
      </c>
      <c r="V259" s="14"/>
      <c r="W259" s="14">
        <f t="shared" si="28"/>
        <v>96</v>
      </c>
      <c r="X259" s="21">
        <f t="shared" si="29"/>
        <v>0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/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/>
      <c r="BA259" s="24">
        <f t="shared" si="32"/>
        <v>0</v>
      </c>
      <c r="BB259" s="21">
        <f t="shared" si="33"/>
        <v>0</v>
      </c>
      <c r="BC259" s="46">
        <f>VLOOKUP($H259,[4]IRA!$H$7:$CH$470,68,FALSE)</f>
        <v>50</v>
      </c>
      <c r="BD259" s="46">
        <f>VLOOKUP($H259,[4]IRA!$H$7:$CH$470,69,FALSE)</f>
        <v>57</v>
      </c>
      <c r="BE259" s="46">
        <f>VLOOKUP($H259,[4]IRA!$H$7:$CH$470,70,FALSE)</f>
        <v>70</v>
      </c>
      <c r="BF259" s="46">
        <f>VLOOKUP($H259,[4]IRA!$H$7:$CH$470,71,FALSE)</f>
        <v>63</v>
      </c>
      <c r="BG259" s="46">
        <f>VLOOKUP($H259,[4]IRA!$H$7:$CH$470,72,FALSE)</f>
        <v>41</v>
      </c>
      <c r="BH259" s="46">
        <f>VLOOKUP($H259,[4]IRA!$H$7:$CH$470,73,FALSE)</f>
        <v>23</v>
      </c>
      <c r="BI259" s="46">
        <f>VLOOKUP($H259,[4]IRA!$H$7:$CH$470,74,FALSE)</f>
        <v>0</v>
      </c>
      <c r="BJ259" s="46">
        <f>VLOOKUP($H259,[4]IRA!$H$7:$CH$470,75,FALSE)</f>
        <v>0</v>
      </c>
      <c r="BK259" s="46">
        <f>VLOOKUP($H259,[4]IRA!$H$7:$CH$470,76,FALSE)</f>
        <v>0</v>
      </c>
      <c r="BL259" s="46">
        <f>VLOOKUP($H259,[4]IRA!$H$7:$CH$470,77,FALSE)</f>
        <v>0</v>
      </c>
      <c r="BM259" s="46">
        <f>VLOOKUP($H259,[4]IRA!$H$7:$CH$470,78,FALSE)</f>
        <v>0</v>
      </c>
      <c r="BN259" s="46">
        <f>VLOOKUP($H259,[4]IRA!$H$7:$CH$470,79,FALSE)</f>
        <v>0</v>
      </c>
      <c r="BO259" s="14"/>
      <c r="BP259" s="14">
        <f t="shared" si="34"/>
        <v>304</v>
      </c>
      <c r="BQ259" s="21">
        <f t="shared" si="35"/>
        <v>0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199999999999999" x14ac:dyDescent="0.2">
      <c r="A260" s="18" t="s">
        <v>636</v>
      </c>
      <c r="B260" s="18" t="s">
        <v>14</v>
      </c>
      <c r="C260" s="46">
        <v>404</v>
      </c>
      <c r="D260" s="17" t="s">
        <v>844</v>
      </c>
      <c r="E260" s="17" t="s">
        <v>844</v>
      </c>
      <c r="F260" s="18" t="s">
        <v>14</v>
      </c>
      <c r="G260" s="18" t="s">
        <v>828</v>
      </c>
      <c r="H260" s="18">
        <v>260</v>
      </c>
      <c r="I260" s="18" t="s">
        <v>15</v>
      </c>
      <c r="J260" s="47">
        <f>VLOOKUP($H260,[1]EDA!$H$6:$BH$469,42,FALSE)</f>
        <v>13</v>
      </c>
      <c r="K260" s="46">
        <f>VLOOKUP($H260,[1]EDA!$H$6:$BH$469,43,FALSE)</f>
        <v>19</v>
      </c>
      <c r="L260" s="46">
        <f>VLOOKUP($H260,[1]EDA!$H$6:$BH$469,44,FALSE)</f>
        <v>6</v>
      </c>
      <c r="M260" s="46">
        <f>VLOOKUP($H260,[1]EDA!$H$6:$BH$469,45,FALSE)</f>
        <v>10</v>
      </c>
      <c r="N260" s="46">
        <f>VLOOKUP($H260,[1]EDA!$H$6:$BH$469,46,FALSE)</f>
        <v>50</v>
      </c>
      <c r="O260" s="46">
        <f>VLOOKUP($H260,[1]EDA!$H$6:$BH$469,47,FALSE)</f>
        <v>4</v>
      </c>
      <c r="P260" s="46">
        <f>VLOOKUP($H260,[1]EDA!$H$6:$BH$469,48,FALSE)</f>
        <v>0</v>
      </c>
      <c r="Q260" s="46">
        <f>VLOOKUP($H260,[1]EDA!$H$6:$BH$469,49,FALSE)</f>
        <v>0</v>
      </c>
      <c r="R260" s="46">
        <f>VLOOKUP($H260,[1]EDA!$H$6:$BH$469,50,FALSE)</f>
        <v>0</v>
      </c>
      <c r="S260" s="46">
        <f>VLOOKUP($H260,[1]EDA!$H$6:$BH$469,51,FALSE)</f>
        <v>0</v>
      </c>
      <c r="T260" s="46">
        <f>VLOOKUP($H260,[1]EDA!$H$6:$BH$469,52,FALSE)</f>
        <v>0</v>
      </c>
      <c r="U260" s="46">
        <f>VLOOKUP($H260,[1]EDA!$H$6:$BH$469,53,FALSE)</f>
        <v>0</v>
      </c>
      <c r="V260" s="14"/>
      <c r="W260" s="14">
        <f t="shared" si="28"/>
        <v>102</v>
      </c>
      <c r="X260" s="21">
        <f t="shared" si="29"/>
        <v>0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/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1</v>
      </c>
      <c r="AQ260" s="46">
        <f>VLOOKUP($H260,[3]IRA!$H$6:$BH$469,45,FALSE)</f>
        <v>2</v>
      </c>
      <c r="AR260" s="46">
        <f>VLOOKUP($H260,[3]IRA!$H$6:$BH$469,46,FALSE)</f>
        <v>1</v>
      </c>
      <c r="AS260" s="46">
        <f>VLOOKUP($H260,[3]IRA!$H$6:$BH$469,47,FALSE)</f>
        <v>0</v>
      </c>
      <c r="AT260" s="46">
        <f>VLOOKUP($H260,[3]IRA!$H$6:$BH$469,48,FALSE)</f>
        <v>0</v>
      </c>
      <c r="AU260" s="46">
        <f>VLOOKUP($H260,[3]IRA!$H$6:$BH$469,49,FALSE)</f>
        <v>0</v>
      </c>
      <c r="AV260" s="46">
        <f>VLOOKUP($H260,[3]IRA!$H$6:$BH$469,50,FALSE)</f>
        <v>0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/>
      <c r="BA260" s="24">
        <f t="shared" si="32"/>
        <v>4</v>
      </c>
      <c r="BB260" s="21">
        <f t="shared" si="33"/>
        <v>0</v>
      </c>
      <c r="BC260" s="46">
        <f>VLOOKUP($H260,[4]IRA!$H$7:$CH$470,68,FALSE)</f>
        <v>20</v>
      </c>
      <c r="BD260" s="46">
        <f>VLOOKUP($H260,[4]IRA!$H$7:$CH$470,69,FALSE)</f>
        <v>33</v>
      </c>
      <c r="BE260" s="46">
        <f>VLOOKUP($H260,[4]IRA!$H$7:$CH$470,70,FALSE)</f>
        <v>45</v>
      </c>
      <c r="BF260" s="46">
        <f>VLOOKUP($H260,[4]IRA!$H$7:$CH$470,71,FALSE)</f>
        <v>41</v>
      </c>
      <c r="BG260" s="46">
        <f>VLOOKUP($H260,[4]IRA!$H$7:$CH$470,72,FALSE)</f>
        <v>74</v>
      </c>
      <c r="BH260" s="46">
        <f>VLOOKUP($H260,[4]IRA!$H$7:$CH$470,73,FALSE)</f>
        <v>9</v>
      </c>
      <c r="BI260" s="46">
        <f>VLOOKUP($H260,[4]IRA!$H$7:$CH$470,74,FALSE)</f>
        <v>0</v>
      </c>
      <c r="BJ260" s="46">
        <f>VLOOKUP($H260,[4]IRA!$H$7:$CH$470,75,FALSE)</f>
        <v>0</v>
      </c>
      <c r="BK260" s="46">
        <f>VLOOKUP($H260,[4]IRA!$H$7:$CH$470,76,FALSE)</f>
        <v>0</v>
      </c>
      <c r="BL260" s="46">
        <f>VLOOKUP($H260,[4]IRA!$H$7:$CH$470,77,FALSE)</f>
        <v>0</v>
      </c>
      <c r="BM260" s="46">
        <f>VLOOKUP($H260,[4]IRA!$H$7:$CH$470,78,FALSE)</f>
        <v>0</v>
      </c>
      <c r="BN260" s="46">
        <f>VLOOKUP($H260,[4]IRA!$H$7:$CH$470,79,FALSE)</f>
        <v>0</v>
      </c>
      <c r="BO260" s="14"/>
      <c r="BP260" s="14">
        <f t="shared" si="34"/>
        <v>222</v>
      </c>
      <c r="BQ260" s="21">
        <f t="shared" si="35"/>
        <v>0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199999999999999" x14ac:dyDescent="0.2">
      <c r="A261" s="18" t="s">
        <v>636</v>
      </c>
      <c r="B261" s="18" t="s">
        <v>205</v>
      </c>
      <c r="C261" s="46">
        <v>404</v>
      </c>
      <c r="D261" s="17" t="s">
        <v>844</v>
      </c>
      <c r="E261" s="17" t="s">
        <v>844</v>
      </c>
      <c r="F261" s="18" t="s">
        <v>205</v>
      </c>
      <c r="G261" s="18" t="s">
        <v>828</v>
      </c>
      <c r="H261" s="18">
        <v>261</v>
      </c>
      <c r="I261" s="18" t="s">
        <v>204</v>
      </c>
      <c r="J261" s="47">
        <f>VLOOKUP($H261,[1]EDA!$H$6:$BH$469,42,FALSE)</f>
        <v>0</v>
      </c>
      <c r="K261" s="46">
        <f>VLOOKUP($H261,[1]EDA!$H$6:$BH$469,43,FALSE)</f>
        <v>0</v>
      </c>
      <c r="L261" s="46">
        <f>VLOOKUP($H261,[1]EDA!$H$6:$BH$469,44,FALSE)</f>
        <v>0</v>
      </c>
      <c r="M261" s="46">
        <f>VLOOKUP($H261,[1]EDA!$H$6:$BH$469,45,FALSE)</f>
        <v>0</v>
      </c>
      <c r="N261" s="46">
        <f>VLOOKUP($H261,[1]EDA!$H$6:$BH$469,46,FALSE)</f>
        <v>1</v>
      </c>
      <c r="O261" s="46">
        <f>VLOOKUP($H261,[1]EDA!$H$6:$BH$469,47,FALSE)</f>
        <v>0</v>
      </c>
      <c r="P261" s="46">
        <f>VLOOKUP($H261,[1]EDA!$H$6:$BH$469,48,FALSE)</f>
        <v>0</v>
      </c>
      <c r="Q261" s="46">
        <f>VLOOKUP($H261,[1]EDA!$H$6:$BH$469,49,FALSE)</f>
        <v>0</v>
      </c>
      <c r="R261" s="46">
        <f>VLOOKUP($H261,[1]EDA!$H$6:$BH$469,50,FALSE)</f>
        <v>0</v>
      </c>
      <c r="S261" s="46">
        <f>VLOOKUP($H261,[1]EDA!$H$6:$BH$469,51,FALSE)</f>
        <v>0</v>
      </c>
      <c r="T261" s="46">
        <f>VLOOKUP($H261,[1]EDA!$H$6:$BH$469,52,FALSE)</f>
        <v>0</v>
      </c>
      <c r="U261" s="46">
        <f>VLOOKUP($H261,[1]EDA!$H$6:$BH$469,53,FALSE)</f>
        <v>0</v>
      </c>
      <c r="V261" s="14"/>
      <c r="W261" s="14">
        <f t="shared" si="28"/>
        <v>1</v>
      </c>
      <c r="X261" s="21">
        <f t="shared" si="29"/>
        <v>0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/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/>
      <c r="BA261" s="24">
        <f t="shared" si="32"/>
        <v>0</v>
      </c>
      <c r="BB261" s="21">
        <f t="shared" si="33"/>
        <v>0</v>
      </c>
      <c r="BC261" s="46">
        <f>VLOOKUP($H261,[4]IRA!$H$7:$CH$470,68,FALSE)</f>
        <v>2</v>
      </c>
      <c r="BD261" s="46">
        <f>VLOOKUP($H261,[4]IRA!$H$7:$CH$470,69,FALSE)</f>
        <v>3</v>
      </c>
      <c r="BE261" s="46">
        <f>VLOOKUP($H261,[4]IRA!$H$7:$CH$470,70,FALSE)</f>
        <v>3</v>
      </c>
      <c r="BF261" s="46">
        <f>VLOOKUP($H261,[4]IRA!$H$7:$CH$470,71,FALSE)</f>
        <v>4</v>
      </c>
      <c r="BG261" s="46">
        <f>VLOOKUP($H261,[4]IRA!$H$7:$CH$470,72,FALSE)</f>
        <v>10</v>
      </c>
      <c r="BH261" s="46">
        <f>VLOOKUP($H261,[4]IRA!$H$7:$CH$470,73,FALSE)</f>
        <v>0</v>
      </c>
      <c r="BI261" s="46">
        <f>VLOOKUP($H261,[4]IRA!$H$7:$CH$470,74,FALSE)</f>
        <v>0</v>
      </c>
      <c r="BJ261" s="46">
        <f>VLOOKUP($H261,[4]IRA!$H$7:$CH$470,75,FALSE)</f>
        <v>0</v>
      </c>
      <c r="BK261" s="46">
        <f>VLOOKUP($H261,[4]IRA!$H$7:$CH$470,76,FALSE)</f>
        <v>0</v>
      </c>
      <c r="BL261" s="46">
        <f>VLOOKUP($H261,[4]IRA!$H$7:$CH$470,77,FALSE)</f>
        <v>0</v>
      </c>
      <c r="BM261" s="46">
        <f>VLOOKUP($H261,[4]IRA!$H$7:$CH$470,78,FALSE)</f>
        <v>0</v>
      </c>
      <c r="BN261" s="46">
        <f>VLOOKUP($H261,[4]IRA!$H$7:$CH$470,79,FALSE)</f>
        <v>0</v>
      </c>
      <c r="BO261" s="14"/>
      <c r="BP261" s="14">
        <f t="shared" si="34"/>
        <v>22</v>
      </c>
      <c r="BQ261" s="21">
        <f t="shared" si="35"/>
        <v>0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199999999999999" x14ac:dyDescent="0.2">
      <c r="A262" s="18" t="s">
        <v>636</v>
      </c>
      <c r="B262" s="18" t="s">
        <v>205</v>
      </c>
      <c r="C262" s="46">
        <v>404</v>
      </c>
      <c r="D262" s="17" t="s">
        <v>844</v>
      </c>
      <c r="E262" s="17" t="s">
        <v>844</v>
      </c>
      <c r="F262" s="18" t="s">
        <v>205</v>
      </c>
      <c r="G262" s="18" t="s">
        <v>828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0</v>
      </c>
      <c r="L262" s="46">
        <f>VLOOKUP($H262,[1]EDA!$H$6:$BH$469,44,FALSE)</f>
        <v>0</v>
      </c>
      <c r="M262" s="46">
        <f>VLOOKUP($H262,[1]EDA!$H$6:$BH$469,45,FALSE)</f>
        <v>1</v>
      </c>
      <c r="N262" s="46">
        <f>VLOOKUP($H262,[1]EDA!$H$6:$BH$469,46,FALSE)</f>
        <v>0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0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0</v>
      </c>
      <c r="U262" s="46">
        <f>VLOOKUP($H262,[1]EDA!$H$6:$BH$469,53,FALSE)</f>
        <v>0</v>
      </c>
      <c r="V262" s="14"/>
      <c r="W262" s="14">
        <f t="shared" si="28"/>
        <v>1</v>
      </c>
      <c r="X262" s="21">
        <f t="shared" si="29"/>
        <v>0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/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/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1</v>
      </c>
      <c r="BE262" s="46">
        <f>VLOOKUP($H262,[4]IRA!$H$7:$CH$470,70,FALSE)</f>
        <v>0</v>
      </c>
      <c r="BF262" s="46">
        <f>VLOOKUP($H262,[4]IRA!$H$7:$CH$470,71,FALSE)</f>
        <v>3</v>
      </c>
      <c r="BG262" s="46">
        <f>VLOOKUP($H262,[4]IRA!$H$7:$CH$470,72,FALSE)</f>
        <v>0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0</v>
      </c>
      <c r="BN262" s="46">
        <f>VLOOKUP($H262,[4]IRA!$H$7:$CH$470,79,FALSE)</f>
        <v>0</v>
      </c>
      <c r="BO262" s="14"/>
      <c r="BP262" s="14">
        <f t="shared" si="34"/>
        <v>4</v>
      </c>
      <c r="BQ262" s="21">
        <f t="shared" si="35"/>
        <v>0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199999999999999" x14ac:dyDescent="0.2">
      <c r="A263" s="18" t="s">
        <v>636</v>
      </c>
      <c r="B263" s="18" t="s">
        <v>14</v>
      </c>
      <c r="C263" s="46">
        <v>404</v>
      </c>
      <c r="D263" s="17" t="s">
        <v>844</v>
      </c>
      <c r="E263" s="17" t="s">
        <v>844</v>
      </c>
      <c r="F263" s="18" t="s">
        <v>14</v>
      </c>
      <c r="G263" s="18" t="s">
        <v>824</v>
      </c>
      <c r="H263" s="18">
        <v>263</v>
      </c>
      <c r="I263" s="18" t="s">
        <v>17</v>
      </c>
      <c r="J263" s="47">
        <f>VLOOKUP($H263,[1]EDA!$H$6:$BH$469,42,FALSE)</f>
        <v>1</v>
      </c>
      <c r="K263" s="46">
        <f>VLOOKUP($H263,[1]EDA!$H$6:$BH$469,43,FALSE)</f>
        <v>9</v>
      </c>
      <c r="L263" s="46">
        <f>VLOOKUP($H263,[1]EDA!$H$6:$BH$469,44,FALSE)</f>
        <v>6</v>
      </c>
      <c r="M263" s="46">
        <f>VLOOKUP($H263,[1]EDA!$H$6:$BH$469,45,FALSE)</f>
        <v>30</v>
      </c>
      <c r="N263" s="46">
        <f>VLOOKUP($H263,[1]EDA!$H$6:$BH$469,46,FALSE)</f>
        <v>10</v>
      </c>
      <c r="O263" s="46">
        <f>VLOOKUP($H263,[1]EDA!$H$6:$BH$469,47,FALSE)</f>
        <v>0</v>
      </c>
      <c r="P263" s="46">
        <f>VLOOKUP($H263,[1]EDA!$H$6:$BH$469,48,FALSE)</f>
        <v>0</v>
      </c>
      <c r="Q263" s="46">
        <f>VLOOKUP($H263,[1]EDA!$H$6:$BH$469,49,FALSE)</f>
        <v>0</v>
      </c>
      <c r="R263" s="46">
        <f>VLOOKUP($H263,[1]EDA!$H$6:$BH$469,50,FALSE)</f>
        <v>0</v>
      </c>
      <c r="S263" s="46">
        <f>VLOOKUP($H263,[1]EDA!$H$6:$BH$469,51,FALSE)</f>
        <v>0</v>
      </c>
      <c r="T263" s="46">
        <f>VLOOKUP($H263,[1]EDA!$H$6:$BH$469,52,FALSE)</f>
        <v>0</v>
      </c>
      <c r="U263" s="46">
        <f>VLOOKUP($H263,[1]EDA!$H$6:$BH$469,53,FALSE)</f>
        <v>0</v>
      </c>
      <c r="V263" s="14"/>
      <c r="W263" s="14">
        <f t="shared" ref="W263:W326" si="36">SUM(J263:U263)</f>
        <v>56</v>
      </c>
      <c r="X263" s="21">
        <f t="shared" ref="X263:X326" si="37">IFERROR(W263/V263,0)</f>
        <v>0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0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/>
      <c r="AL263" s="49">
        <f t="shared" ref="AL263:AL326" si="38">SUM(Y263:AJ263)</f>
        <v>0</v>
      </c>
      <c r="AM263" s="21">
        <f t="shared" ref="AM263:AM326" si="39">IFERROR(AL263/AK263,0)</f>
        <v>0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/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28</v>
      </c>
      <c r="BD263" s="46">
        <f>VLOOKUP($H263,[4]IRA!$H$7:$CH$470,69,FALSE)</f>
        <v>19</v>
      </c>
      <c r="BE263" s="46">
        <f>VLOOKUP($H263,[4]IRA!$H$7:$CH$470,70,FALSE)</f>
        <v>21</v>
      </c>
      <c r="BF263" s="46">
        <f>VLOOKUP($H263,[4]IRA!$H$7:$CH$470,71,FALSE)</f>
        <v>103</v>
      </c>
      <c r="BG263" s="46">
        <f>VLOOKUP($H263,[4]IRA!$H$7:$CH$470,72,FALSE)</f>
        <v>20</v>
      </c>
      <c r="BH263" s="46">
        <f>VLOOKUP($H263,[4]IRA!$H$7:$CH$470,73,FALSE)</f>
        <v>0</v>
      </c>
      <c r="BI263" s="46">
        <f>VLOOKUP($H263,[4]IRA!$H$7:$CH$470,74,FALSE)</f>
        <v>0</v>
      </c>
      <c r="BJ263" s="46">
        <f>VLOOKUP($H263,[4]IRA!$H$7:$CH$470,75,FALSE)</f>
        <v>0</v>
      </c>
      <c r="BK263" s="46">
        <f>VLOOKUP($H263,[4]IRA!$H$7:$CH$470,76,FALSE)</f>
        <v>0</v>
      </c>
      <c r="BL263" s="46">
        <f>VLOOKUP($H263,[4]IRA!$H$7:$CH$470,77,FALSE)</f>
        <v>0</v>
      </c>
      <c r="BM263" s="46">
        <f>VLOOKUP($H263,[4]IRA!$H$7:$CH$470,78,FALSE)</f>
        <v>0</v>
      </c>
      <c r="BN263" s="46">
        <f>VLOOKUP($H263,[4]IRA!$H$7:$CH$470,79,FALSE)</f>
        <v>0</v>
      </c>
      <c r="BO263" s="14"/>
      <c r="BP263" s="14">
        <f t="shared" ref="BP263:BP326" si="42">SUM(BC263:BN263)</f>
        <v>191</v>
      </c>
      <c r="BQ263" s="21">
        <f t="shared" ref="BQ263:BQ326" si="43">IFERROR(BP263/BO263,0)</f>
        <v>0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199999999999999" x14ac:dyDescent="0.2">
      <c r="A264" s="18" t="s">
        <v>636</v>
      </c>
      <c r="B264" s="18" t="s">
        <v>14</v>
      </c>
      <c r="C264" s="46">
        <v>404</v>
      </c>
      <c r="D264" s="17" t="s">
        <v>844</v>
      </c>
      <c r="E264" s="17" t="s">
        <v>844</v>
      </c>
      <c r="F264" s="18" t="s">
        <v>14</v>
      </c>
      <c r="G264" s="18" t="s">
        <v>827</v>
      </c>
      <c r="H264" s="18">
        <v>264</v>
      </c>
      <c r="I264" s="18" t="s">
        <v>16</v>
      </c>
      <c r="J264" s="47">
        <f>VLOOKUP($H264,[1]EDA!$H$6:$BH$469,42,FALSE)</f>
        <v>10</v>
      </c>
      <c r="K264" s="46">
        <f>VLOOKUP($H264,[1]EDA!$H$6:$BH$469,43,FALSE)</f>
        <v>13</v>
      </c>
      <c r="L264" s="46">
        <f>VLOOKUP($H264,[1]EDA!$H$6:$BH$469,44,FALSE)</f>
        <v>21</v>
      </c>
      <c r="M264" s="46">
        <f>VLOOKUP($H264,[1]EDA!$H$6:$BH$469,45,FALSE)</f>
        <v>52</v>
      </c>
      <c r="N264" s="46">
        <f>VLOOKUP($H264,[1]EDA!$H$6:$BH$469,46,FALSE)</f>
        <v>16</v>
      </c>
      <c r="O264" s="46">
        <f>VLOOKUP($H264,[1]EDA!$H$6:$BH$469,47,FALSE)</f>
        <v>0</v>
      </c>
      <c r="P264" s="46">
        <f>VLOOKUP($H264,[1]EDA!$H$6:$BH$469,48,FALSE)</f>
        <v>0</v>
      </c>
      <c r="Q264" s="46">
        <f>VLOOKUP($H264,[1]EDA!$H$6:$BH$469,49,FALSE)</f>
        <v>0</v>
      </c>
      <c r="R264" s="46">
        <f>VLOOKUP($H264,[1]EDA!$H$6:$BH$469,50,FALSE)</f>
        <v>0</v>
      </c>
      <c r="S264" s="46">
        <f>VLOOKUP($H264,[1]EDA!$H$6:$BH$469,51,FALSE)</f>
        <v>0</v>
      </c>
      <c r="T264" s="46">
        <f>VLOOKUP($H264,[1]EDA!$H$6:$BH$469,52,FALSE)</f>
        <v>0</v>
      </c>
      <c r="U264" s="46">
        <f>VLOOKUP($H264,[1]EDA!$H$6:$BH$469,53,FALSE)</f>
        <v>0</v>
      </c>
      <c r="V264" s="14"/>
      <c r="W264" s="14">
        <f t="shared" si="36"/>
        <v>112</v>
      </c>
      <c r="X264" s="21">
        <f t="shared" si="37"/>
        <v>0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2</v>
      </c>
      <c r="AB264" s="46">
        <f>VLOOKUP($H264,[2]EDA!$H$6:$AU$469,32,FALSE)</f>
        <v>0</v>
      </c>
      <c r="AC264" s="46">
        <f>VLOOKUP($H264,[2]EDA!$H$6:$AU$469,33,FALSE)</f>
        <v>0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0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/>
      <c r="AL264" s="49">
        <f t="shared" si="38"/>
        <v>2</v>
      </c>
      <c r="AM264" s="21">
        <f t="shared" si="39"/>
        <v>0</v>
      </c>
      <c r="AN264" s="46">
        <f>VLOOKUP($H264,[3]IRA!$H$6:$BH$469,42,FALSE)</f>
        <v>2</v>
      </c>
      <c r="AO264" s="46">
        <f>VLOOKUP($H264,[3]IRA!$H$6:$BH$469,43,FALSE)</f>
        <v>0</v>
      </c>
      <c r="AP264" s="46">
        <f>VLOOKUP($H264,[3]IRA!$H$6:$BH$469,44,FALSE)</f>
        <v>1</v>
      </c>
      <c r="AQ264" s="46">
        <f>VLOOKUP($H264,[3]IRA!$H$6:$BH$469,45,FALSE)</f>
        <v>1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0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/>
      <c r="BA264" s="24">
        <f t="shared" si="40"/>
        <v>4</v>
      </c>
      <c r="BB264" s="21">
        <f t="shared" si="41"/>
        <v>0</v>
      </c>
      <c r="BC264" s="46">
        <f>VLOOKUP($H264,[4]IRA!$H$7:$CH$470,68,FALSE)</f>
        <v>11</v>
      </c>
      <c r="BD264" s="46">
        <f>VLOOKUP($H264,[4]IRA!$H$7:$CH$470,69,FALSE)</f>
        <v>14</v>
      </c>
      <c r="BE264" s="46">
        <f>VLOOKUP($H264,[4]IRA!$H$7:$CH$470,70,FALSE)</f>
        <v>19</v>
      </c>
      <c r="BF264" s="46">
        <f>VLOOKUP($H264,[4]IRA!$H$7:$CH$470,71,FALSE)</f>
        <v>43</v>
      </c>
      <c r="BG264" s="46">
        <f>VLOOKUP($H264,[4]IRA!$H$7:$CH$470,72,FALSE)</f>
        <v>43</v>
      </c>
      <c r="BH264" s="46">
        <f>VLOOKUP($H264,[4]IRA!$H$7:$CH$470,73,FALSE)</f>
        <v>0</v>
      </c>
      <c r="BI264" s="46">
        <f>VLOOKUP($H264,[4]IRA!$H$7:$CH$470,74,FALSE)</f>
        <v>0</v>
      </c>
      <c r="BJ264" s="46">
        <f>VLOOKUP($H264,[4]IRA!$H$7:$CH$470,75,FALSE)</f>
        <v>0</v>
      </c>
      <c r="BK264" s="46">
        <f>VLOOKUP($H264,[4]IRA!$H$7:$CH$470,76,FALSE)</f>
        <v>0</v>
      </c>
      <c r="BL264" s="46">
        <f>VLOOKUP($H264,[4]IRA!$H$7:$CH$470,77,FALSE)</f>
        <v>0</v>
      </c>
      <c r="BM264" s="46">
        <f>VLOOKUP($H264,[4]IRA!$H$7:$CH$470,78,FALSE)</f>
        <v>0</v>
      </c>
      <c r="BN264" s="46">
        <f>VLOOKUP($H264,[4]IRA!$H$7:$CH$470,79,FALSE)</f>
        <v>0</v>
      </c>
      <c r="BO264" s="14"/>
      <c r="BP264" s="14">
        <f t="shared" si="42"/>
        <v>130</v>
      </c>
      <c r="BQ264" s="21">
        <f t="shared" si="43"/>
        <v>0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199999999999999" x14ac:dyDescent="0.2">
      <c r="A265" s="18" t="s">
        <v>636</v>
      </c>
      <c r="B265" s="18" t="s">
        <v>14</v>
      </c>
      <c r="C265" s="46">
        <v>404</v>
      </c>
      <c r="D265" s="17" t="s">
        <v>844</v>
      </c>
      <c r="E265" s="17" t="s">
        <v>844</v>
      </c>
      <c r="F265" s="18" t="s">
        <v>14</v>
      </c>
      <c r="G265" s="18" t="s">
        <v>824</v>
      </c>
      <c r="H265" s="18">
        <v>265</v>
      </c>
      <c r="I265" s="18" t="s">
        <v>19</v>
      </c>
      <c r="J265" s="47">
        <f>VLOOKUP($H265,[1]EDA!$H$6:$BH$469,42,FALSE)</f>
        <v>12</v>
      </c>
      <c r="K265" s="46">
        <f>VLOOKUP($H265,[1]EDA!$H$6:$BH$469,43,FALSE)</f>
        <v>10</v>
      </c>
      <c r="L265" s="46">
        <f>VLOOKUP($H265,[1]EDA!$H$6:$BH$469,44,FALSE)</f>
        <v>3</v>
      </c>
      <c r="M265" s="46">
        <f>VLOOKUP($H265,[1]EDA!$H$6:$BH$469,45,FALSE)</f>
        <v>17</v>
      </c>
      <c r="N265" s="46">
        <f>VLOOKUP($H265,[1]EDA!$H$6:$BH$469,46,FALSE)</f>
        <v>15</v>
      </c>
      <c r="O265" s="46">
        <f>VLOOKUP($H265,[1]EDA!$H$6:$BH$469,47,FALSE)</f>
        <v>2</v>
      </c>
      <c r="P265" s="46">
        <f>VLOOKUP($H265,[1]EDA!$H$6:$BH$469,48,FALSE)</f>
        <v>0</v>
      </c>
      <c r="Q265" s="46">
        <f>VLOOKUP($H265,[1]EDA!$H$6:$BH$469,49,FALSE)</f>
        <v>0</v>
      </c>
      <c r="R265" s="46">
        <f>VLOOKUP($H265,[1]EDA!$H$6:$BH$469,50,FALSE)</f>
        <v>0</v>
      </c>
      <c r="S265" s="46">
        <f>VLOOKUP($H265,[1]EDA!$H$6:$BH$469,51,FALSE)</f>
        <v>0</v>
      </c>
      <c r="T265" s="46">
        <f>VLOOKUP($H265,[1]EDA!$H$6:$BH$469,52,FALSE)</f>
        <v>0</v>
      </c>
      <c r="U265" s="46">
        <f>VLOOKUP($H265,[1]EDA!$H$6:$BH$469,53,FALSE)</f>
        <v>0</v>
      </c>
      <c r="V265" s="14"/>
      <c r="W265" s="14">
        <f t="shared" si="36"/>
        <v>59</v>
      </c>
      <c r="X265" s="21">
        <f t="shared" si="37"/>
        <v>0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/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/>
      <c r="BA265" s="24">
        <f t="shared" si="40"/>
        <v>0</v>
      </c>
      <c r="BB265" s="21">
        <f t="shared" si="41"/>
        <v>0</v>
      </c>
      <c r="BC265" s="46">
        <f>VLOOKUP($H265,[4]IRA!$H$7:$CH$470,68,FALSE)</f>
        <v>0</v>
      </c>
      <c r="BD265" s="46">
        <f>VLOOKUP($H265,[4]IRA!$H$7:$CH$470,69,FALSE)</f>
        <v>0</v>
      </c>
      <c r="BE265" s="46">
        <f>VLOOKUP($H265,[4]IRA!$H$7:$CH$470,70,FALSE)</f>
        <v>1</v>
      </c>
      <c r="BF265" s="46">
        <f>VLOOKUP($H265,[4]IRA!$H$7:$CH$470,71,FALSE)</f>
        <v>1</v>
      </c>
      <c r="BG265" s="46">
        <f>VLOOKUP($H265,[4]IRA!$H$7:$CH$470,72,FALSE)</f>
        <v>0</v>
      </c>
      <c r="BH265" s="46">
        <f>VLOOKUP($H265,[4]IRA!$H$7:$CH$470,73,FALSE)</f>
        <v>0</v>
      </c>
      <c r="BI265" s="46">
        <f>VLOOKUP($H265,[4]IRA!$H$7:$CH$470,74,FALSE)</f>
        <v>0</v>
      </c>
      <c r="BJ265" s="46">
        <f>VLOOKUP($H265,[4]IRA!$H$7:$CH$470,75,FALSE)</f>
        <v>0</v>
      </c>
      <c r="BK265" s="46">
        <f>VLOOKUP($H265,[4]IRA!$H$7:$CH$470,76,FALSE)</f>
        <v>0</v>
      </c>
      <c r="BL265" s="46">
        <f>VLOOKUP($H265,[4]IRA!$H$7:$CH$470,77,FALSE)</f>
        <v>0</v>
      </c>
      <c r="BM265" s="46">
        <f>VLOOKUP($H265,[4]IRA!$H$7:$CH$470,78,FALSE)</f>
        <v>0</v>
      </c>
      <c r="BN265" s="46">
        <f>VLOOKUP($H265,[4]IRA!$H$7:$CH$470,79,FALSE)</f>
        <v>0</v>
      </c>
      <c r="BO265" s="14"/>
      <c r="BP265" s="14">
        <f t="shared" si="42"/>
        <v>2</v>
      </c>
      <c r="BQ265" s="21">
        <f t="shared" si="43"/>
        <v>0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199999999999999" x14ac:dyDescent="0.2">
      <c r="A266" s="18" t="s">
        <v>636</v>
      </c>
      <c r="B266" s="18" t="s">
        <v>205</v>
      </c>
      <c r="C266" s="46">
        <v>404</v>
      </c>
      <c r="D266" s="17" t="s">
        <v>844</v>
      </c>
      <c r="E266" s="17" t="s">
        <v>844</v>
      </c>
      <c r="F266" s="18" t="s">
        <v>205</v>
      </c>
      <c r="G266" s="18" t="s">
        <v>824</v>
      </c>
      <c r="H266" s="18">
        <v>266</v>
      </c>
      <c r="I266" s="18" t="s">
        <v>210</v>
      </c>
      <c r="J266" s="47">
        <f>VLOOKUP($H266,[1]EDA!$H$6:$BH$469,42,FALSE)</f>
        <v>3</v>
      </c>
      <c r="K266" s="46">
        <f>VLOOKUP($H266,[1]EDA!$H$6:$BH$469,43,FALSE)</f>
        <v>3</v>
      </c>
      <c r="L266" s="46">
        <f>VLOOKUP($H266,[1]EDA!$H$6:$BH$469,44,FALSE)</f>
        <v>2</v>
      </c>
      <c r="M266" s="46">
        <f>VLOOKUP($H266,[1]EDA!$H$6:$BH$469,45,FALSE)</f>
        <v>1</v>
      </c>
      <c r="N266" s="46">
        <f>VLOOKUP($H266,[1]EDA!$H$6:$BH$469,46,FALSE)</f>
        <v>2</v>
      </c>
      <c r="O266" s="46">
        <f>VLOOKUP($H266,[1]EDA!$H$6:$BH$469,47,FALSE)</f>
        <v>0</v>
      </c>
      <c r="P266" s="46">
        <f>VLOOKUP($H266,[1]EDA!$H$6:$BH$469,48,FALSE)</f>
        <v>0</v>
      </c>
      <c r="Q266" s="46">
        <f>VLOOKUP($H266,[1]EDA!$H$6:$BH$469,49,FALSE)</f>
        <v>0</v>
      </c>
      <c r="R266" s="46">
        <f>VLOOKUP($H266,[1]EDA!$H$6:$BH$469,50,FALSE)</f>
        <v>0</v>
      </c>
      <c r="S266" s="46">
        <f>VLOOKUP($H266,[1]EDA!$H$6:$BH$469,51,FALSE)</f>
        <v>0</v>
      </c>
      <c r="T266" s="46">
        <f>VLOOKUP($H266,[1]EDA!$H$6:$BH$469,52,FALSE)</f>
        <v>0</v>
      </c>
      <c r="U266" s="46">
        <f>VLOOKUP($H266,[1]EDA!$H$6:$BH$469,53,FALSE)</f>
        <v>0</v>
      </c>
      <c r="V266" s="14"/>
      <c r="W266" s="14">
        <f t="shared" si="36"/>
        <v>11</v>
      </c>
      <c r="X266" s="21">
        <f t="shared" si="37"/>
        <v>0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/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0</v>
      </c>
      <c r="AR266" s="46">
        <f>VLOOKUP($H266,[3]IRA!$H$6:$BH$469,46,FALSE)</f>
        <v>0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/>
      <c r="BA266" s="24">
        <f t="shared" si="40"/>
        <v>0</v>
      </c>
      <c r="BB266" s="21">
        <f t="shared" si="41"/>
        <v>0</v>
      </c>
      <c r="BC266" s="46">
        <f>VLOOKUP($H266,[4]IRA!$H$7:$CH$470,68,FALSE)</f>
        <v>6</v>
      </c>
      <c r="BD266" s="46">
        <f>VLOOKUP($H266,[4]IRA!$H$7:$CH$470,69,FALSE)</f>
        <v>5</v>
      </c>
      <c r="BE266" s="46">
        <f>VLOOKUP($H266,[4]IRA!$H$7:$CH$470,70,FALSE)</f>
        <v>4</v>
      </c>
      <c r="BF266" s="46">
        <f>VLOOKUP($H266,[4]IRA!$H$7:$CH$470,71,FALSE)</f>
        <v>5</v>
      </c>
      <c r="BG266" s="46">
        <f>VLOOKUP($H266,[4]IRA!$H$7:$CH$470,72,FALSE)</f>
        <v>20</v>
      </c>
      <c r="BH266" s="46">
        <f>VLOOKUP($H266,[4]IRA!$H$7:$CH$470,73,FALSE)</f>
        <v>0</v>
      </c>
      <c r="BI266" s="46">
        <f>VLOOKUP($H266,[4]IRA!$H$7:$CH$470,74,FALSE)</f>
        <v>0</v>
      </c>
      <c r="BJ266" s="46">
        <f>VLOOKUP($H266,[4]IRA!$H$7:$CH$470,75,FALSE)</f>
        <v>0</v>
      </c>
      <c r="BK266" s="46">
        <f>VLOOKUP($H266,[4]IRA!$H$7:$CH$470,76,FALSE)</f>
        <v>0</v>
      </c>
      <c r="BL266" s="46">
        <f>VLOOKUP($H266,[4]IRA!$H$7:$CH$470,77,FALSE)</f>
        <v>0</v>
      </c>
      <c r="BM266" s="46">
        <f>VLOOKUP($H266,[4]IRA!$H$7:$CH$470,78,FALSE)</f>
        <v>0</v>
      </c>
      <c r="BN266" s="46">
        <f>VLOOKUP($H266,[4]IRA!$H$7:$CH$470,79,FALSE)</f>
        <v>0</v>
      </c>
      <c r="BO266" s="14"/>
      <c r="BP266" s="14">
        <f t="shared" si="42"/>
        <v>40</v>
      </c>
      <c r="BQ266" s="21">
        <f t="shared" si="43"/>
        <v>0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199999999999999" x14ac:dyDescent="0.2">
      <c r="A267" s="18" t="s">
        <v>636</v>
      </c>
      <c r="B267" s="18" t="s">
        <v>205</v>
      </c>
      <c r="C267" s="46">
        <v>404</v>
      </c>
      <c r="D267" s="17" t="s">
        <v>844</v>
      </c>
      <c r="E267" s="17" t="s">
        <v>844</v>
      </c>
      <c r="F267" s="18" t="s">
        <v>205</v>
      </c>
      <c r="G267" s="18" t="s">
        <v>828</v>
      </c>
      <c r="H267" s="18">
        <v>267</v>
      </c>
      <c r="I267" s="18" t="s">
        <v>212</v>
      </c>
      <c r="J267" s="47">
        <f>VLOOKUP($H267,[1]EDA!$H$6:$BH$469,42,FALSE)</f>
        <v>4</v>
      </c>
      <c r="K267" s="46">
        <f>VLOOKUP($H267,[1]EDA!$H$6:$BH$469,43,FALSE)</f>
        <v>3</v>
      </c>
      <c r="L267" s="46">
        <f>VLOOKUP($H267,[1]EDA!$H$6:$BH$469,44,FALSE)</f>
        <v>2</v>
      </c>
      <c r="M267" s="46">
        <f>VLOOKUP($H267,[1]EDA!$H$6:$BH$469,45,FALSE)</f>
        <v>0</v>
      </c>
      <c r="N267" s="46">
        <f>VLOOKUP($H267,[1]EDA!$H$6:$BH$469,46,FALSE)</f>
        <v>0</v>
      </c>
      <c r="O267" s="46">
        <f>VLOOKUP($H267,[1]EDA!$H$6:$BH$469,47,FALSE)</f>
        <v>4</v>
      </c>
      <c r="P267" s="46">
        <f>VLOOKUP($H267,[1]EDA!$H$6:$BH$469,48,FALSE)</f>
        <v>0</v>
      </c>
      <c r="Q267" s="46">
        <f>VLOOKUP($H267,[1]EDA!$H$6:$BH$469,49,FALSE)</f>
        <v>0</v>
      </c>
      <c r="R267" s="46">
        <f>VLOOKUP($H267,[1]EDA!$H$6:$BH$469,50,FALSE)</f>
        <v>0</v>
      </c>
      <c r="S267" s="46">
        <f>VLOOKUP($H267,[1]EDA!$H$6:$BH$469,51,FALSE)</f>
        <v>0</v>
      </c>
      <c r="T267" s="46">
        <f>VLOOKUP($H267,[1]EDA!$H$6:$BH$469,52,FALSE)</f>
        <v>0</v>
      </c>
      <c r="U267" s="46">
        <f>VLOOKUP($H267,[1]EDA!$H$6:$BH$469,53,FALSE)</f>
        <v>0</v>
      </c>
      <c r="V267" s="14"/>
      <c r="W267" s="14">
        <f t="shared" si="36"/>
        <v>13</v>
      </c>
      <c r="X267" s="21">
        <f t="shared" si="37"/>
        <v>0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/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/>
      <c r="BA267" s="24">
        <f t="shared" si="40"/>
        <v>0</v>
      </c>
      <c r="BB267" s="21">
        <f t="shared" si="41"/>
        <v>0</v>
      </c>
      <c r="BC267" s="46">
        <f>VLOOKUP($H267,[4]IRA!$H$7:$CH$470,68,FALSE)</f>
        <v>1</v>
      </c>
      <c r="BD267" s="46">
        <f>VLOOKUP($H267,[4]IRA!$H$7:$CH$470,69,FALSE)</f>
        <v>4</v>
      </c>
      <c r="BE267" s="46">
        <f>VLOOKUP($H267,[4]IRA!$H$7:$CH$470,70,FALSE)</f>
        <v>8</v>
      </c>
      <c r="BF267" s="46">
        <f>VLOOKUP($H267,[4]IRA!$H$7:$CH$470,71,FALSE)</f>
        <v>2</v>
      </c>
      <c r="BG267" s="46">
        <f>VLOOKUP($H267,[4]IRA!$H$7:$CH$470,72,FALSE)</f>
        <v>0</v>
      </c>
      <c r="BH267" s="46">
        <f>VLOOKUP($H267,[4]IRA!$H$7:$CH$470,73,FALSE)</f>
        <v>5</v>
      </c>
      <c r="BI267" s="46">
        <f>VLOOKUP($H267,[4]IRA!$H$7:$CH$470,74,FALSE)</f>
        <v>0</v>
      </c>
      <c r="BJ267" s="46">
        <f>VLOOKUP($H267,[4]IRA!$H$7:$CH$470,75,FALSE)</f>
        <v>0</v>
      </c>
      <c r="BK267" s="46">
        <f>VLOOKUP($H267,[4]IRA!$H$7:$CH$470,76,FALSE)</f>
        <v>0</v>
      </c>
      <c r="BL267" s="46">
        <f>VLOOKUP($H267,[4]IRA!$H$7:$CH$470,77,FALSE)</f>
        <v>0</v>
      </c>
      <c r="BM267" s="46">
        <f>VLOOKUP($H267,[4]IRA!$H$7:$CH$470,78,FALSE)</f>
        <v>0</v>
      </c>
      <c r="BN267" s="46">
        <f>VLOOKUP($H267,[4]IRA!$H$7:$CH$470,79,FALSE)</f>
        <v>0</v>
      </c>
      <c r="BO267" s="14"/>
      <c r="BP267" s="14">
        <f t="shared" si="42"/>
        <v>20</v>
      </c>
      <c r="BQ267" s="21">
        <f t="shared" si="43"/>
        <v>0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199999999999999" x14ac:dyDescent="0.2">
      <c r="A268" s="18" t="s">
        <v>636</v>
      </c>
      <c r="B268" s="18" t="s">
        <v>205</v>
      </c>
      <c r="C268" s="46">
        <v>404</v>
      </c>
      <c r="D268" s="17" t="s">
        <v>844</v>
      </c>
      <c r="E268" s="17" t="s">
        <v>844</v>
      </c>
      <c r="F268" s="18" t="s">
        <v>205</v>
      </c>
      <c r="G268" s="18" t="s">
        <v>823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9</v>
      </c>
      <c r="L268" s="46">
        <f>VLOOKUP($H268,[1]EDA!$H$6:$BH$469,44,FALSE)</f>
        <v>11</v>
      </c>
      <c r="M268" s="46">
        <f>VLOOKUP($H268,[1]EDA!$H$6:$BH$469,45,FALSE)</f>
        <v>5</v>
      </c>
      <c r="N268" s="46">
        <f>VLOOKUP($H268,[1]EDA!$H$6:$BH$469,46,FALSE)</f>
        <v>7</v>
      </c>
      <c r="O268" s="46">
        <f>VLOOKUP($H268,[1]EDA!$H$6:$BH$469,47,FALSE)</f>
        <v>6</v>
      </c>
      <c r="P268" s="46">
        <f>VLOOKUP($H268,[1]EDA!$H$6:$BH$469,48,FALSE)</f>
        <v>0</v>
      </c>
      <c r="Q268" s="46">
        <f>VLOOKUP($H268,[1]EDA!$H$6:$BH$469,49,FALSE)</f>
        <v>0</v>
      </c>
      <c r="R268" s="46">
        <f>VLOOKUP($H268,[1]EDA!$H$6:$BH$469,50,FALSE)</f>
        <v>0</v>
      </c>
      <c r="S268" s="46">
        <f>VLOOKUP($H268,[1]EDA!$H$6:$BH$469,51,FALSE)</f>
        <v>0</v>
      </c>
      <c r="T268" s="46">
        <f>VLOOKUP($H268,[1]EDA!$H$6:$BH$469,52,FALSE)</f>
        <v>0</v>
      </c>
      <c r="U268" s="46">
        <f>VLOOKUP($H268,[1]EDA!$H$6:$BH$469,53,FALSE)</f>
        <v>0</v>
      </c>
      <c r="V268" s="14"/>
      <c r="W268" s="14">
        <f t="shared" si="36"/>
        <v>40</v>
      </c>
      <c r="X268" s="21">
        <f t="shared" si="37"/>
        <v>0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/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1</v>
      </c>
      <c r="AQ268" s="46">
        <f>VLOOKUP($H268,[3]IRA!$H$6:$BH$469,45,FALSE)</f>
        <v>1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0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/>
      <c r="BA268" s="24">
        <f t="shared" si="40"/>
        <v>2</v>
      </c>
      <c r="BB268" s="21">
        <f t="shared" si="41"/>
        <v>0</v>
      </c>
      <c r="BC268" s="46">
        <f>VLOOKUP($H268,[4]IRA!$H$7:$CH$470,68,FALSE)</f>
        <v>21</v>
      </c>
      <c r="BD268" s="46">
        <f>VLOOKUP($H268,[4]IRA!$H$7:$CH$470,69,FALSE)</f>
        <v>19</v>
      </c>
      <c r="BE268" s="46">
        <f>VLOOKUP($H268,[4]IRA!$H$7:$CH$470,70,FALSE)</f>
        <v>40</v>
      </c>
      <c r="BF268" s="46">
        <f>VLOOKUP($H268,[4]IRA!$H$7:$CH$470,71,FALSE)</f>
        <v>26</v>
      </c>
      <c r="BG268" s="46">
        <f>VLOOKUP($H268,[4]IRA!$H$7:$CH$470,72,FALSE)</f>
        <v>34</v>
      </c>
      <c r="BH268" s="46">
        <f>VLOOKUP($H268,[4]IRA!$H$7:$CH$470,73,FALSE)</f>
        <v>20</v>
      </c>
      <c r="BI268" s="46">
        <f>VLOOKUP($H268,[4]IRA!$H$7:$CH$470,74,FALSE)</f>
        <v>0</v>
      </c>
      <c r="BJ268" s="46">
        <f>VLOOKUP($H268,[4]IRA!$H$7:$CH$470,75,FALSE)</f>
        <v>0</v>
      </c>
      <c r="BK268" s="46">
        <f>VLOOKUP($H268,[4]IRA!$H$7:$CH$470,76,FALSE)</f>
        <v>0</v>
      </c>
      <c r="BL268" s="46">
        <f>VLOOKUP($H268,[4]IRA!$H$7:$CH$470,77,FALSE)</f>
        <v>0</v>
      </c>
      <c r="BM268" s="46">
        <f>VLOOKUP($H268,[4]IRA!$H$7:$CH$470,78,FALSE)</f>
        <v>0</v>
      </c>
      <c r="BN268" s="46">
        <f>VLOOKUP($H268,[4]IRA!$H$7:$CH$470,79,FALSE)</f>
        <v>0</v>
      </c>
      <c r="BO268" s="14"/>
      <c r="BP268" s="14">
        <f t="shared" si="42"/>
        <v>160</v>
      </c>
      <c r="BQ268" s="21">
        <f t="shared" si="43"/>
        <v>0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199999999999999" x14ac:dyDescent="0.2">
      <c r="A269" s="18" t="s">
        <v>636</v>
      </c>
      <c r="B269" s="18" t="s">
        <v>205</v>
      </c>
      <c r="C269" s="46">
        <v>404</v>
      </c>
      <c r="D269" s="17" t="s">
        <v>844</v>
      </c>
      <c r="E269" s="17" t="s">
        <v>844</v>
      </c>
      <c r="F269" s="18" t="s">
        <v>205</v>
      </c>
      <c r="G269" s="18" t="s">
        <v>824</v>
      </c>
      <c r="H269" s="18">
        <v>269</v>
      </c>
      <c r="I269" s="18" t="s">
        <v>207</v>
      </c>
      <c r="J269" s="47">
        <f>VLOOKUP($H269,[1]EDA!$H$6:$BH$469,42,FALSE)</f>
        <v>2</v>
      </c>
      <c r="K269" s="46">
        <f>VLOOKUP($H269,[1]EDA!$H$6:$BH$469,43,FALSE)</f>
        <v>0</v>
      </c>
      <c r="L269" s="46">
        <f>VLOOKUP($H269,[1]EDA!$H$6:$BH$469,44,FALSE)</f>
        <v>0</v>
      </c>
      <c r="M269" s="46">
        <f>VLOOKUP($H269,[1]EDA!$H$6:$BH$469,45,FALSE)</f>
        <v>0</v>
      </c>
      <c r="N269" s="46">
        <f>VLOOKUP($H269,[1]EDA!$H$6:$BH$469,46,FALSE)</f>
        <v>0</v>
      </c>
      <c r="O269" s="46">
        <f>VLOOKUP($H269,[1]EDA!$H$6:$BH$469,47,FALSE)</f>
        <v>0</v>
      </c>
      <c r="P269" s="46">
        <f>VLOOKUP($H269,[1]EDA!$H$6:$BH$469,48,FALSE)</f>
        <v>0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0</v>
      </c>
      <c r="T269" s="46">
        <f>VLOOKUP($H269,[1]EDA!$H$6:$BH$469,52,FALSE)</f>
        <v>0</v>
      </c>
      <c r="U269" s="46">
        <f>VLOOKUP($H269,[1]EDA!$H$6:$BH$469,53,FALSE)</f>
        <v>0</v>
      </c>
      <c r="V269" s="14"/>
      <c r="W269" s="14">
        <f t="shared" si="36"/>
        <v>2</v>
      </c>
      <c r="X269" s="21">
        <f t="shared" si="37"/>
        <v>0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/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/>
      <c r="BA269" s="24">
        <f t="shared" si="40"/>
        <v>0</v>
      </c>
      <c r="BB269" s="21">
        <f t="shared" si="41"/>
        <v>0</v>
      </c>
      <c r="BC269" s="46">
        <f>VLOOKUP($H269,[4]IRA!$H$7:$CH$470,68,FALSE)</f>
        <v>3</v>
      </c>
      <c r="BD269" s="46">
        <f>VLOOKUP($H269,[4]IRA!$H$7:$CH$470,69,FALSE)</f>
        <v>0</v>
      </c>
      <c r="BE269" s="46">
        <f>VLOOKUP($H269,[4]IRA!$H$7:$CH$470,70,FALSE)</f>
        <v>0</v>
      </c>
      <c r="BF269" s="46">
        <f>VLOOKUP($H269,[4]IRA!$H$7:$CH$470,71,FALSE)</f>
        <v>0</v>
      </c>
      <c r="BG269" s="46">
        <f>VLOOKUP($H269,[4]IRA!$H$7:$CH$470,72,FALSE)</f>
        <v>0</v>
      </c>
      <c r="BH269" s="46">
        <f>VLOOKUP($H269,[4]IRA!$H$7:$CH$470,73,FALSE)</f>
        <v>0</v>
      </c>
      <c r="BI269" s="46">
        <f>VLOOKUP($H269,[4]IRA!$H$7:$CH$470,74,FALSE)</f>
        <v>0</v>
      </c>
      <c r="BJ269" s="46">
        <f>VLOOKUP($H269,[4]IRA!$H$7:$CH$470,75,FALSE)</f>
        <v>0</v>
      </c>
      <c r="BK269" s="46">
        <f>VLOOKUP($H269,[4]IRA!$H$7:$CH$470,76,FALSE)</f>
        <v>0</v>
      </c>
      <c r="BL269" s="46">
        <f>VLOOKUP($H269,[4]IRA!$H$7:$CH$470,77,FALSE)</f>
        <v>0</v>
      </c>
      <c r="BM269" s="46">
        <f>VLOOKUP($H269,[4]IRA!$H$7:$CH$470,78,FALSE)</f>
        <v>0</v>
      </c>
      <c r="BN269" s="46">
        <f>VLOOKUP($H269,[4]IRA!$H$7:$CH$470,79,FALSE)</f>
        <v>0</v>
      </c>
      <c r="BO269" s="14"/>
      <c r="BP269" s="14">
        <f t="shared" si="42"/>
        <v>3</v>
      </c>
      <c r="BQ269" s="21">
        <f t="shared" si="43"/>
        <v>0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199999999999999" x14ac:dyDescent="0.2">
      <c r="A270" s="18" t="s">
        <v>2</v>
      </c>
      <c r="B270" s="18" t="s">
        <v>93</v>
      </c>
      <c r="C270" s="46">
        <v>400</v>
      </c>
      <c r="D270" s="17" t="s">
        <v>547</v>
      </c>
      <c r="E270" s="17" t="s">
        <v>548</v>
      </c>
      <c r="F270" s="18" t="s">
        <v>416</v>
      </c>
      <c r="G270" s="18" t="s">
        <v>824</v>
      </c>
      <c r="H270" s="18">
        <v>270</v>
      </c>
      <c r="I270" s="18" t="s">
        <v>104</v>
      </c>
      <c r="J270" s="47">
        <f>VLOOKUP($H270,[1]EDA!$H$6:$BH$469,42,FALSE)</f>
        <v>1</v>
      </c>
      <c r="K270" s="46">
        <f>VLOOKUP($H270,[1]EDA!$H$6:$BH$469,43,FALSE)</f>
        <v>1</v>
      </c>
      <c r="L270" s="46">
        <f>VLOOKUP($H270,[1]EDA!$H$6:$BH$469,44,FALSE)</f>
        <v>5</v>
      </c>
      <c r="M270" s="46">
        <f>VLOOKUP($H270,[1]EDA!$H$6:$BH$469,45,FALSE)</f>
        <v>2</v>
      </c>
      <c r="N270" s="46">
        <f>VLOOKUP($H270,[1]EDA!$H$6:$BH$469,46,FALSE)</f>
        <v>3</v>
      </c>
      <c r="O270" s="46">
        <f>VLOOKUP($H270,[1]EDA!$H$6:$BH$469,47,FALSE)</f>
        <v>1</v>
      </c>
      <c r="P270" s="46">
        <f>VLOOKUP($H270,[1]EDA!$H$6:$BH$469,48,FALSE)</f>
        <v>0</v>
      </c>
      <c r="Q270" s="46">
        <f>VLOOKUP($H270,[1]EDA!$H$6:$BH$469,49,FALSE)</f>
        <v>0</v>
      </c>
      <c r="R270" s="46">
        <f>VLOOKUP($H270,[1]EDA!$H$6:$BH$469,50,FALSE)</f>
        <v>0</v>
      </c>
      <c r="S270" s="46">
        <f>VLOOKUP($H270,[1]EDA!$H$6:$BH$469,51,FALSE)</f>
        <v>0</v>
      </c>
      <c r="T270" s="46">
        <f>VLOOKUP($H270,[1]EDA!$H$6:$BH$469,52,FALSE)</f>
        <v>0</v>
      </c>
      <c r="U270" s="46">
        <f>VLOOKUP($H270,[1]EDA!$H$6:$BH$469,53,FALSE)</f>
        <v>0</v>
      </c>
      <c r="V270" s="14"/>
      <c r="W270" s="14">
        <f t="shared" si="36"/>
        <v>13</v>
      </c>
      <c r="X270" s="21">
        <f t="shared" si="37"/>
        <v>0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/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0</v>
      </c>
      <c r="AY270" s="46">
        <f>VLOOKUP($H270,[3]IRA!$H$6:$BH$469,53,FALSE)</f>
        <v>0</v>
      </c>
      <c r="AZ270" s="24"/>
      <c r="BA270" s="24">
        <f t="shared" si="40"/>
        <v>0</v>
      </c>
      <c r="BB270" s="21">
        <f t="shared" si="41"/>
        <v>0</v>
      </c>
      <c r="BC270" s="46">
        <f>VLOOKUP($H270,[4]IRA!$H$7:$CH$470,68,FALSE)</f>
        <v>2</v>
      </c>
      <c r="BD270" s="46">
        <f>VLOOKUP($H270,[4]IRA!$H$7:$CH$470,69,FALSE)</f>
        <v>3</v>
      </c>
      <c r="BE270" s="46">
        <f>VLOOKUP($H270,[4]IRA!$H$7:$CH$470,70,FALSE)</f>
        <v>7</v>
      </c>
      <c r="BF270" s="46">
        <f>VLOOKUP($H270,[4]IRA!$H$7:$CH$470,71,FALSE)</f>
        <v>7</v>
      </c>
      <c r="BG270" s="46">
        <f>VLOOKUP($H270,[4]IRA!$H$7:$CH$470,72,FALSE)</f>
        <v>5</v>
      </c>
      <c r="BH270" s="46">
        <f>VLOOKUP($H270,[4]IRA!$H$7:$CH$470,73,FALSE)</f>
        <v>6</v>
      </c>
      <c r="BI270" s="46">
        <f>VLOOKUP($H270,[4]IRA!$H$7:$CH$470,74,FALSE)</f>
        <v>0</v>
      </c>
      <c r="BJ270" s="46">
        <f>VLOOKUP($H270,[4]IRA!$H$7:$CH$470,75,FALSE)</f>
        <v>0</v>
      </c>
      <c r="BK270" s="46">
        <f>VLOOKUP($H270,[4]IRA!$H$7:$CH$470,76,FALSE)</f>
        <v>0</v>
      </c>
      <c r="BL270" s="46">
        <f>VLOOKUP($H270,[4]IRA!$H$7:$CH$470,77,FALSE)</f>
        <v>0</v>
      </c>
      <c r="BM270" s="46">
        <f>VLOOKUP($H270,[4]IRA!$H$7:$CH$470,78,FALSE)</f>
        <v>0</v>
      </c>
      <c r="BN270" s="46">
        <f>VLOOKUP($H270,[4]IRA!$H$7:$CH$470,79,FALSE)</f>
        <v>0</v>
      </c>
      <c r="BO270" s="14"/>
      <c r="BP270" s="14">
        <f t="shared" si="42"/>
        <v>30</v>
      </c>
      <c r="BQ270" s="21">
        <f t="shared" si="43"/>
        <v>0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199999999999999" x14ac:dyDescent="0.2">
      <c r="A271" s="18" t="s">
        <v>2</v>
      </c>
      <c r="B271" s="18" t="s">
        <v>228</v>
      </c>
      <c r="C271" s="46">
        <v>400</v>
      </c>
      <c r="D271" s="17" t="s">
        <v>547</v>
      </c>
      <c r="E271" s="17" t="s">
        <v>548</v>
      </c>
      <c r="F271" s="18" t="s">
        <v>228</v>
      </c>
      <c r="G271" s="18" t="s">
        <v>827</v>
      </c>
      <c r="H271" s="18">
        <v>271</v>
      </c>
      <c r="I271" s="18" t="s">
        <v>229</v>
      </c>
      <c r="J271" s="47">
        <f>VLOOKUP($H271,[1]EDA!$H$6:$BH$469,42,FALSE)</f>
        <v>0</v>
      </c>
      <c r="K271" s="46">
        <f>VLOOKUP($H271,[1]EDA!$H$6:$BH$469,43,FALSE)</f>
        <v>14</v>
      </c>
      <c r="L271" s="46">
        <f>VLOOKUP($H271,[1]EDA!$H$6:$BH$469,44,FALSE)</f>
        <v>8</v>
      </c>
      <c r="M271" s="46">
        <f>VLOOKUP($H271,[1]EDA!$H$6:$BH$469,45,FALSE)</f>
        <v>18</v>
      </c>
      <c r="N271" s="46">
        <f>VLOOKUP($H271,[1]EDA!$H$6:$BH$469,46,FALSE)</f>
        <v>16</v>
      </c>
      <c r="O271" s="46">
        <f>VLOOKUP($H271,[1]EDA!$H$6:$BH$469,47,FALSE)</f>
        <v>8</v>
      </c>
      <c r="P271" s="46">
        <f>VLOOKUP($H271,[1]EDA!$H$6:$BH$469,48,FALSE)</f>
        <v>0</v>
      </c>
      <c r="Q271" s="46">
        <f>VLOOKUP($H271,[1]EDA!$H$6:$BH$469,49,FALSE)</f>
        <v>0</v>
      </c>
      <c r="R271" s="46">
        <f>VLOOKUP($H271,[1]EDA!$H$6:$BH$469,50,FALSE)</f>
        <v>0</v>
      </c>
      <c r="S271" s="46">
        <f>VLOOKUP($H271,[1]EDA!$H$6:$BH$469,51,FALSE)</f>
        <v>0</v>
      </c>
      <c r="T271" s="46">
        <f>VLOOKUP($H271,[1]EDA!$H$6:$BH$469,52,FALSE)</f>
        <v>0</v>
      </c>
      <c r="U271" s="46">
        <f>VLOOKUP($H271,[1]EDA!$H$6:$BH$469,53,FALSE)</f>
        <v>0</v>
      </c>
      <c r="V271" s="14"/>
      <c r="W271" s="14">
        <f t="shared" si="36"/>
        <v>64</v>
      </c>
      <c r="X271" s="21">
        <f t="shared" si="37"/>
        <v>0</v>
      </c>
      <c r="Y271" s="46">
        <f>VLOOKUP($H271,[2]EDA!$H$6:$AU$469,29,FALSE)</f>
        <v>0</v>
      </c>
      <c r="Z271" s="46">
        <f>VLOOKUP($H271,[2]EDA!$H$6:$AU$469,30,FALSE)</f>
        <v>1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1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/>
      <c r="AL271" s="49">
        <f t="shared" si="38"/>
        <v>2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22</v>
      </c>
      <c r="AP271" s="46">
        <f>VLOOKUP($H271,[3]IRA!$H$6:$BH$469,44,FALSE)</f>
        <v>34</v>
      </c>
      <c r="AQ271" s="46">
        <f>VLOOKUP($H271,[3]IRA!$H$6:$BH$469,45,FALSE)</f>
        <v>10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/>
      <c r="BA271" s="24">
        <f t="shared" si="40"/>
        <v>66</v>
      </c>
      <c r="BB271" s="21">
        <f t="shared" si="41"/>
        <v>0</v>
      </c>
      <c r="BC271" s="46">
        <f>VLOOKUP($H271,[4]IRA!$H$7:$CH$470,68,FALSE)</f>
        <v>0</v>
      </c>
      <c r="BD271" s="46">
        <f>VLOOKUP($H271,[4]IRA!$H$7:$CH$470,69,FALSE)</f>
        <v>36</v>
      </c>
      <c r="BE271" s="46">
        <f>VLOOKUP($H271,[4]IRA!$H$7:$CH$470,70,FALSE)</f>
        <v>66</v>
      </c>
      <c r="BF271" s="46">
        <f>VLOOKUP($H271,[4]IRA!$H$7:$CH$470,71,FALSE)</f>
        <v>47</v>
      </c>
      <c r="BG271" s="46">
        <f>VLOOKUP($H271,[4]IRA!$H$7:$CH$470,72,FALSE)</f>
        <v>39</v>
      </c>
      <c r="BH271" s="46">
        <f>VLOOKUP($H271,[4]IRA!$H$7:$CH$470,73,FALSE)</f>
        <v>46</v>
      </c>
      <c r="BI271" s="46">
        <f>VLOOKUP($H271,[4]IRA!$H$7:$CH$470,74,FALSE)</f>
        <v>0</v>
      </c>
      <c r="BJ271" s="46">
        <f>VLOOKUP($H271,[4]IRA!$H$7:$CH$470,75,FALSE)</f>
        <v>0</v>
      </c>
      <c r="BK271" s="46">
        <f>VLOOKUP($H271,[4]IRA!$H$7:$CH$470,76,FALSE)</f>
        <v>0</v>
      </c>
      <c r="BL271" s="46">
        <f>VLOOKUP($H271,[4]IRA!$H$7:$CH$470,77,FALSE)</f>
        <v>0</v>
      </c>
      <c r="BM271" s="46">
        <f>VLOOKUP($H271,[4]IRA!$H$7:$CH$470,78,FALSE)</f>
        <v>0</v>
      </c>
      <c r="BN271" s="46">
        <f>VLOOKUP($H271,[4]IRA!$H$7:$CH$470,79,FALSE)</f>
        <v>0</v>
      </c>
      <c r="BO271" s="14"/>
      <c r="BP271" s="14">
        <f t="shared" si="42"/>
        <v>234</v>
      </c>
      <c r="BQ271" s="21">
        <f t="shared" si="43"/>
        <v>0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199999999999999" x14ac:dyDescent="0.2">
      <c r="A272" s="18" t="s">
        <v>2</v>
      </c>
      <c r="B272" s="18" t="s">
        <v>228</v>
      </c>
      <c r="C272" s="46">
        <v>400</v>
      </c>
      <c r="D272" s="17" t="s">
        <v>547</v>
      </c>
      <c r="E272" s="17" t="s">
        <v>548</v>
      </c>
      <c r="F272" s="18" t="s">
        <v>228</v>
      </c>
      <c r="G272" s="18" t="s">
        <v>824</v>
      </c>
      <c r="H272" s="18">
        <v>272</v>
      </c>
      <c r="I272" s="18" t="s">
        <v>236</v>
      </c>
      <c r="J272" s="47">
        <f>VLOOKUP($H272,[1]EDA!$H$6:$BH$469,42,FALSE)</f>
        <v>2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2</v>
      </c>
      <c r="N272" s="46">
        <f>VLOOKUP($H272,[1]EDA!$H$6:$BH$469,46,FALSE)</f>
        <v>0</v>
      </c>
      <c r="O272" s="46">
        <f>VLOOKUP($H272,[1]EDA!$H$6:$BH$469,47,FALSE)</f>
        <v>1</v>
      </c>
      <c r="P272" s="46">
        <f>VLOOKUP($H272,[1]EDA!$H$6:$BH$469,48,FALSE)</f>
        <v>0</v>
      </c>
      <c r="Q272" s="46">
        <f>VLOOKUP($H272,[1]EDA!$H$6:$BH$469,49,FALSE)</f>
        <v>0</v>
      </c>
      <c r="R272" s="46">
        <f>VLOOKUP($H272,[1]EDA!$H$6:$BH$469,50,FALSE)</f>
        <v>0</v>
      </c>
      <c r="S272" s="46">
        <f>VLOOKUP($H272,[1]EDA!$H$6:$BH$469,51,FALSE)</f>
        <v>0</v>
      </c>
      <c r="T272" s="46">
        <f>VLOOKUP($H272,[1]EDA!$H$6:$BH$469,52,FALSE)</f>
        <v>0</v>
      </c>
      <c r="U272" s="46">
        <f>VLOOKUP($H272,[1]EDA!$H$6:$BH$469,53,FALSE)</f>
        <v>0</v>
      </c>
      <c r="V272" s="14"/>
      <c r="W272" s="14">
        <f t="shared" si="36"/>
        <v>5</v>
      </c>
      <c r="X272" s="21">
        <f t="shared" si="37"/>
        <v>0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/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5</v>
      </c>
      <c r="AS272" s="46">
        <f>VLOOKUP($H272,[3]IRA!$H$6:$BH$469,47,FALSE)</f>
        <v>1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/>
      <c r="BA272" s="24">
        <f t="shared" si="40"/>
        <v>6</v>
      </c>
      <c r="BB272" s="21">
        <f t="shared" si="41"/>
        <v>0</v>
      </c>
      <c r="BC272" s="46">
        <f>VLOOKUP($H272,[4]IRA!$H$7:$CH$470,68,FALSE)</f>
        <v>0</v>
      </c>
      <c r="BD272" s="46">
        <f>VLOOKUP($H272,[4]IRA!$H$7:$CH$470,69,FALSE)</f>
        <v>0</v>
      </c>
      <c r="BE272" s="46">
        <f>VLOOKUP($H272,[4]IRA!$H$7:$CH$470,70,FALSE)</f>
        <v>0</v>
      </c>
      <c r="BF272" s="46">
        <f>VLOOKUP($H272,[4]IRA!$H$7:$CH$470,71,FALSE)</f>
        <v>8</v>
      </c>
      <c r="BG272" s="46">
        <f>VLOOKUP($H272,[4]IRA!$H$7:$CH$470,72,FALSE)</f>
        <v>5</v>
      </c>
      <c r="BH272" s="46">
        <f>VLOOKUP($H272,[4]IRA!$H$7:$CH$470,73,FALSE)</f>
        <v>1</v>
      </c>
      <c r="BI272" s="46">
        <f>VLOOKUP($H272,[4]IRA!$H$7:$CH$470,74,FALSE)</f>
        <v>0</v>
      </c>
      <c r="BJ272" s="46">
        <f>VLOOKUP($H272,[4]IRA!$H$7:$CH$470,75,FALSE)</f>
        <v>0</v>
      </c>
      <c r="BK272" s="46">
        <f>VLOOKUP($H272,[4]IRA!$H$7:$CH$470,76,FALSE)</f>
        <v>0</v>
      </c>
      <c r="BL272" s="46">
        <f>VLOOKUP($H272,[4]IRA!$H$7:$CH$470,77,FALSE)</f>
        <v>0</v>
      </c>
      <c r="BM272" s="46">
        <f>VLOOKUP($H272,[4]IRA!$H$7:$CH$470,78,FALSE)</f>
        <v>0</v>
      </c>
      <c r="BN272" s="46">
        <f>VLOOKUP($H272,[4]IRA!$H$7:$CH$470,79,FALSE)</f>
        <v>0</v>
      </c>
      <c r="BO272" s="14"/>
      <c r="BP272" s="14">
        <f t="shared" si="42"/>
        <v>14</v>
      </c>
      <c r="BQ272" s="21">
        <f t="shared" si="43"/>
        <v>0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199999999999999" x14ac:dyDescent="0.2">
      <c r="A273" s="18" t="s">
        <v>2</v>
      </c>
      <c r="B273" s="18" t="s">
        <v>3</v>
      </c>
      <c r="C273" s="46">
        <v>400</v>
      </c>
      <c r="D273" s="17" t="s">
        <v>547</v>
      </c>
      <c r="E273" s="17" t="s">
        <v>548</v>
      </c>
      <c r="F273" s="18" t="s">
        <v>416</v>
      </c>
      <c r="G273" s="18" t="s">
        <v>824</v>
      </c>
      <c r="H273" s="18">
        <v>273</v>
      </c>
      <c r="I273" s="18" t="s">
        <v>5</v>
      </c>
      <c r="J273" s="47">
        <f>VLOOKUP($H273,[1]EDA!$H$6:$BH$469,42,FALSE)</f>
        <v>0</v>
      </c>
      <c r="K273" s="46">
        <f>VLOOKUP($H273,[1]EDA!$H$6:$BH$469,43,FALSE)</f>
        <v>3</v>
      </c>
      <c r="L273" s="46">
        <f>VLOOKUP($H273,[1]EDA!$H$6:$BH$469,44,FALSE)</f>
        <v>3</v>
      </c>
      <c r="M273" s="46">
        <f>VLOOKUP($H273,[1]EDA!$H$6:$BH$469,45,FALSE)</f>
        <v>5</v>
      </c>
      <c r="N273" s="46">
        <f>VLOOKUP($H273,[1]EDA!$H$6:$BH$469,46,FALSE)</f>
        <v>3</v>
      </c>
      <c r="O273" s="46">
        <f>VLOOKUP($H273,[1]EDA!$H$6:$BH$469,47,FALSE)</f>
        <v>6</v>
      </c>
      <c r="P273" s="46">
        <f>VLOOKUP($H273,[1]EDA!$H$6:$BH$469,48,FALSE)</f>
        <v>0</v>
      </c>
      <c r="Q273" s="46">
        <f>VLOOKUP($H273,[1]EDA!$H$6:$BH$469,49,FALSE)</f>
        <v>0</v>
      </c>
      <c r="R273" s="46">
        <f>VLOOKUP($H273,[1]EDA!$H$6:$BH$469,50,FALSE)</f>
        <v>0</v>
      </c>
      <c r="S273" s="46">
        <f>VLOOKUP($H273,[1]EDA!$H$6:$BH$469,51,FALSE)</f>
        <v>0</v>
      </c>
      <c r="T273" s="46">
        <f>VLOOKUP($H273,[1]EDA!$H$6:$BH$469,52,FALSE)</f>
        <v>0</v>
      </c>
      <c r="U273" s="46">
        <f>VLOOKUP($H273,[1]EDA!$H$6:$BH$469,53,FALSE)</f>
        <v>0</v>
      </c>
      <c r="V273" s="14"/>
      <c r="W273" s="14">
        <f t="shared" si="36"/>
        <v>20</v>
      </c>
      <c r="X273" s="21">
        <f t="shared" si="37"/>
        <v>0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/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1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/>
      <c r="BA273" s="24">
        <f t="shared" si="40"/>
        <v>1</v>
      </c>
      <c r="BB273" s="21">
        <f t="shared" si="41"/>
        <v>0</v>
      </c>
      <c r="BC273" s="46">
        <f>VLOOKUP($H273,[4]IRA!$H$7:$CH$470,68,FALSE)</f>
        <v>9</v>
      </c>
      <c r="BD273" s="46">
        <f>VLOOKUP($H273,[4]IRA!$H$7:$CH$470,69,FALSE)</f>
        <v>18</v>
      </c>
      <c r="BE273" s="46">
        <f>VLOOKUP($H273,[4]IRA!$H$7:$CH$470,70,FALSE)</f>
        <v>15</v>
      </c>
      <c r="BF273" s="46">
        <f>VLOOKUP($H273,[4]IRA!$H$7:$CH$470,71,FALSE)</f>
        <v>44</v>
      </c>
      <c r="BG273" s="46">
        <f>VLOOKUP($H273,[4]IRA!$H$7:$CH$470,72,FALSE)</f>
        <v>14</v>
      </c>
      <c r="BH273" s="46">
        <f>VLOOKUP($H273,[4]IRA!$H$7:$CH$470,73,FALSE)</f>
        <v>10</v>
      </c>
      <c r="BI273" s="46">
        <f>VLOOKUP($H273,[4]IRA!$H$7:$CH$470,74,FALSE)</f>
        <v>0</v>
      </c>
      <c r="BJ273" s="46">
        <f>VLOOKUP($H273,[4]IRA!$H$7:$CH$470,75,FALSE)</f>
        <v>0</v>
      </c>
      <c r="BK273" s="46">
        <f>VLOOKUP($H273,[4]IRA!$H$7:$CH$470,76,FALSE)</f>
        <v>0</v>
      </c>
      <c r="BL273" s="46">
        <f>VLOOKUP($H273,[4]IRA!$H$7:$CH$470,77,FALSE)</f>
        <v>0</v>
      </c>
      <c r="BM273" s="46">
        <f>VLOOKUP($H273,[4]IRA!$H$7:$CH$470,78,FALSE)</f>
        <v>0</v>
      </c>
      <c r="BN273" s="46">
        <f>VLOOKUP($H273,[4]IRA!$H$7:$CH$470,79,FALSE)</f>
        <v>0</v>
      </c>
      <c r="BO273" s="14"/>
      <c r="BP273" s="14">
        <f t="shared" si="42"/>
        <v>110</v>
      </c>
      <c r="BQ273" s="21">
        <f t="shared" si="43"/>
        <v>0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199999999999999" x14ac:dyDescent="0.2">
      <c r="A274" s="18" t="s">
        <v>2</v>
      </c>
      <c r="B274" s="18" t="s">
        <v>40</v>
      </c>
      <c r="C274" s="46">
        <v>400</v>
      </c>
      <c r="D274" s="17" t="s">
        <v>547</v>
      </c>
      <c r="E274" s="17" t="s">
        <v>548</v>
      </c>
      <c r="F274" s="18" t="s">
        <v>40</v>
      </c>
      <c r="G274" s="18" t="s">
        <v>823</v>
      </c>
      <c r="H274" s="18">
        <v>275</v>
      </c>
      <c r="I274" s="18" t="s">
        <v>849</v>
      </c>
      <c r="J274" s="47">
        <f>VLOOKUP($H274,[1]EDA!$H$6:$BH$469,42,FALSE)</f>
        <v>13</v>
      </c>
      <c r="K274" s="46">
        <f>VLOOKUP($H274,[1]EDA!$H$6:$BH$469,43,FALSE)</f>
        <v>16</v>
      </c>
      <c r="L274" s="46">
        <f>VLOOKUP($H274,[1]EDA!$H$6:$BH$469,44,FALSE)</f>
        <v>18</v>
      </c>
      <c r="M274" s="46">
        <f>VLOOKUP($H274,[1]EDA!$H$6:$BH$469,45,FALSE)</f>
        <v>21</v>
      </c>
      <c r="N274" s="46">
        <f>VLOOKUP($H274,[1]EDA!$H$6:$BH$469,46,FALSE)</f>
        <v>21</v>
      </c>
      <c r="O274" s="46">
        <f>VLOOKUP($H274,[1]EDA!$H$6:$BH$469,47,FALSE)</f>
        <v>9</v>
      </c>
      <c r="P274" s="46">
        <f>VLOOKUP($H274,[1]EDA!$H$6:$BH$469,48,FALSE)</f>
        <v>0</v>
      </c>
      <c r="Q274" s="46">
        <f>VLOOKUP($H274,[1]EDA!$H$6:$BH$469,49,FALSE)</f>
        <v>0</v>
      </c>
      <c r="R274" s="46">
        <f>VLOOKUP($H274,[1]EDA!$H$6:$BH$469,50,FALSE)</f>
        <v>0</v>
      </c>
      <c r="S274" s="46">
        <f>VLOOKUP($H274,[1]EDA!$H$6:$BH$469,51,FALSE)</f>
        <v>0</v>
      </c>
      <c r="T274" s="46">
        <f>VLOOKUP($H274,[1]EDA!$H$6:$BH$469,52,FALSE)</f>
        <v>0</v>
      </c>
      <c r="U274" s="46">
        <f>VLOOKUP($H274,[1]EDA!$H$6:$BH$469,53,FALSE)</f>
        <v>0</v>
      </c>
      <c r="V274" s="14"/>
      <c r="W274" s="14">
        <f t="shared" si="36"/>
        <v>98</v>
      </c>
      <c r="X274" s="21">
        <f t="shared" si="37"/>
        <v>0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0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/>
      <c r="AL274" s="49">
        <f t="shared" si="38"/>
        <v>0</v>
      </c>
      <c r="AM274" s="21">
        <f t="shared" si="39"/>
        <v>0</v>
      </c>
      <c r="AN274" s="46">
        <f>VLOOKUP($H274,[3]IRA!$H$6:$BH$469,42,FALSE)</f>
        <v>2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0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0</v>
      </c>
      <c r="AZ274" s="24"/>
      <c r="BA274" s="24">
        <f t="shared" si="40"/>
        <v>2</v>
      </c>
      <c r="BB274" s="21">
        <f t="shared" si="41"/>
        <v>0</v>
      </c>
      <c r="BC274" s="46">
        <f>VLOOKUP($H274,[4]IRA!$H$7:$CH$470,68,FALSE)</f>
        <v>29</v>
      </c>
      <c r="BD274" s="46">
        <f>VLOOKUP($H274,[4]IRA!$H$7:$CH$470,69,FALSE)</f>
        <v>31</v>
      </c>
      <c r="BE274" s="46">
        <f>VLOOKUP($H274,[4]IRA!$H$7:$CH$470,70,FALSE)</f>
        <v>40</v>
      </c>
      <c r="BF274" s="46">
        <f>VLOOKUP($H274,[4]IRA!$H$7:$CH$470,71,FALSE)</f>
        <v>33</v>
      </c>
      <c r="BG274" s="46">
        <f>VLOOKUP($H274,[4]IRA!$H$7:$CH$470,72,FALSE)</f>
        <v>27</v>
      </c>
      <c r="BH274" s="46">
        <f>VLOOKUP($H274,[4]IRA!$H$7:$CH$470,73,FALSE)</f>
        <v>17</v>
      </c>
      <c r="BI274" s="46">
        <f>VLOOKUP($H274,[4]IRA!$H$7:$CH$470,74,FALSE)</f>
        <v>0</v>
      </c>
      <c r="BJ274" s="46">
        <f>VLOOKUP($H274,[4]IRA!$H$7:$CH$470,75,FALSE)</f>
        <v>0</v>
      </c>
      <c r="BK274" s="46">
        <f>VLOOKUP($H274,[4]IRA!$H$7:$CH$470,76,FALSE)</f>
        <v>0</v>
      </c>
      <c r="BL274" s="46">
        <f>VLOOKUP($H274,[4]IRA!$H$7:$CH$470,77,FALSE)</f>
        <v>0</v>
      </c>
      <c r="BM274" s="46">
        <f>VLOOKUP($H274,[4]IRA!$H$7:$CH$470,78,FALSE)</f>
        <v>0</v>
      </c>
      <c r="BN274" s="46">
        <f>VLOOKUP($H274,[4]IRA!$H$7:$CH$470,79,FALSE)</f>
        <v>0</v>
      </c>
      <c r="BO274" s="14"/>
      <c r="BP274" s="14">
        <f t="shared" si="42"/>
        <v>177</v>
      </c>
      <c r="BQ274" s="21">
        <f t="shared" si="43"/>
        <v>0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199999999999999" x14ac:dyDescent="0.2">
      <c r="A275" s="18" t="s">
        <v>2</v>
      </c>
      <c r="B275" s="18" t="s">
        <v>93</v>
      </c>
      <c r="C275" s="46">
        <v>400</v>
      </c>
      <c r="D275" s="17" t="s">
        <v>547</v>
      </c>
      <c r="E275" s="17" t="s">
        <v>548</v>
      </c>
      <c r="F275" s="18" t="s">
        <v>40</v>
      </c>
      <c r="G275" s="18" t="s">
        <v>824</v>
      </c>
      <c r="H275" s="18">
        <v>276</v>
      </c>
      <c r="I275" s="18" t="s">
        <v>106</v>
      </c>
      <c r="J275" s="47">
        <f>VLOOKUP($H275,[1]EDA!$H$6:$BH$469,42,FALSE)</f>
        <v>5</v>
      </c>
      <c r="K275" s="46">
        <f>VLOOKUP($H275,[1]EDA!$H$6:$BH$469,43,FALSE)</f>
        <v>1</v>
      </c>
      <c r="L275" s="46">
        <f>VLOOKUP($H275,[1]EDA!$H$6:$BH$469,44,FALSE)</f>
        <v>2</v>
      </c>
      <c r="M275" s="46">
        <f>VLOOKUP($H275,[1]EDA!$H$6:$BH$469,45,FALSE)</f>
        <v>1</v>
      </c>
      <c r="N275" s="46">
        <f>VLOOKUP($H275,[1]EDA!$H$6:$BH$469,46,FALSE)</f>
        <v>1</v>
      </c>
      <c r="O275" s="46">
        <f>VLOOKUP($H275,[1]EDA!$H$6:$BH$469,47,FALSE)</f>
        <v>0</v>
      </c>
      <c r="P275" s="46">
        <f>VLOOKUP($H275,[1]EDA!$H$6:$BH$469,48,FALSE)</f>
        <v>0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0</v>
      </c>
      <c r="T275" s="46">
        <f>VLOOKUP($H275,[1]EDA!$H$6:$BH$469,52,FALSE)</f>
        <v>0</v>
      </c>
      <c r="U275" s="46">
        <f>VLOOKUP($H275,[1]EDA!$H$6:$BH$469,53,FALSE)</f>
        <v>0</v>
      </c>
      <c r="V275" s="14"/>
      <c r="W275" s="14">
        <f t="shared" si="36"/>
        <v>10</v>
      </c>
      <c r="X275" s="21">
        <f t="shared" si="37"/>
        <v>0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/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0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/>
      <c r="BA275" s="24">
        <f t="shared" si="40"/>
        <v>0</v>
      </c>
      <c r="BB275" s="21">
        <f t="shared" si="41"/>
        <v>0</v>
      </c>
      <c r="BC275" s="46">
        <f>VLOOKUP($H275,[4]IRA!$H$7:$CH$470,68,FALSE)</f>
        <v>5</v>
      </c>
      <c r="BD275" s="46">
        <f>VLOOKUP($H275,[4]IRA!$H$7:$CH$470,69,FALSE)</f>
        <v>10</v>
      </c>
      <c r="BE275" s="46">
        <f>VLOOKUP($H275,[4]IRA!$H$7:$CH$470,70,FALSE)</f>
        <v>6</v>
      </c>
      <c r="BF275" s="46">
        <f>VLOOKUP($H275,[4]IRA!$H$7:$CH$470,71,FALSE)</f>
        <v>7</v>
      </c>
      <c r="BG275" s="46">
        <f>VLOOKUP($H275,[4]IRA!$H$7:$CH$470,72,FALSE)</f>
        <v>15</v>
      </c>
      <c r="BH275" s="46">
        <f>VLOOKUP($H275,[4]IRA!$H$7:$CH$470,73,FALSE)</f>
        <v>1</v>
      </c>
      <c r="BI275" s="46">
        <f>VLOOKUP($H275,[4]IRA!$H$7:$CH$470,74,FALSE)</f>
        <v>0</v>
      </c>
      <c r="BJ275" s="46">
        <f>VLOOKUP($H275,[4]IRA!$H$7:$CH$470,75,FALSE)</f>
        <v>0</v>
      </c>
      <c r="BK275" s="46">
        <f>VLOOKUP($H275,[4]IRA!$H$7:$CH$470,76,FALSE)</f>
        <v>0</v>
      </c>
      <c r="BL275" s="46">
        <f>VLOOKUP($H275,[4]IRA!$H$7:$CH$470,77,FALSE)</f>
        <v>0</v>
      </c>
      <c r="BM275" s="46">
        <f>VLOOKUP($H275,[4]IRA!$H$7:$CH$470,78,FALSE)</f>
        <v>0</v>
      </c>
      <c r="BN275" s="46">
        <f>VLOOKUP($H275,[4]IRA!$H$7:$CH$470,79,FALSE)</f>
        <v>0</v>
      </c>
      <c r="BO275" s="14"/>
      <c r="BP275" s="14">
        <f t="shared" si="42"/>
        <v>44</v>
      </c>
      <c r="BQ275" s="21">
        <f t="shared" si="43"/>
        <v>0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199999999999999" x14ac:dyDescent="0.2">
      <c r="A276" s="18" t="s">
        <v>2</v>
      </c>
      <c r="B276" s="18" t="s">
        <v>72</v>
      </c>
      <c r="C276" s="46">
        <v>400</v>
      </c>
      <c r="D276" s="17" t="s">
        <v>547</v>
      </c>
      <c r="E276" s="17" t="s">
        <v>519</v>
      </c>
      <c r="F276" s="18" t="s">
        <v>71</v>
      </c>
      <c r="G276" s="18" t="s">
        <v>824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1</v>
      </c>
      <c r="P276" s="46">
        <f>VLOOKUP($H276,[1]EDA!$H$6:$BH$469,48,FALSE)</f>
        <v>0</v>
      </c>
      <c r="Q276" s="46">
        <f>VLOOKUP($H276,[1]EDA!$H$6:$BH$469,49,FALSE)</f>
        <v>0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0</v>
      </c>
      <c r="U276" s="46">
        <f>VLOOKUP($H276,[1]EDA!$H$6:$BH$469,53,FALSE)</f>
        <v>0</v>
      </c>
      <c r="V276" s="14"/>
      <c r="W276" s="14">
        <f t="shared" si="36"/>
        <v>1</v>
      </c>
      <c r="X276" s="21">
        <f t="shared" si="37"/>
        <v>0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/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/>
      <c r="BA276" s="24">
        <f t="shared" si="40"/>
        <v>0</v>
      </c>
      <c r="BB276" s="21">
        <f t="shared" si="41"/>
        <v>0</v>
      </c>
      <c r="BC276" s="46">
        <f>VLOOKUP($H276,[4]IRA!$H$7:$CH$470,68,FALSE)</f>
        <v>0</v>
      </c>
      <c r="BD276" s="46">
        <f>VLOOKUP($H276,[4]IRA!$H$7:$CH$470,69,FALSE)</f>
        <v>0</v>
      </c>
      <c r="BE276" s="46">
        <f>VLOOKUP($H276,[4]IRA!$H$7:$CH$470,70,FALSE)</f>
        <v>0</v>
      </c>
      <c r="BF276" s="46">
        <f>VLOOKUP($H276,[4]IRA!$H$7:$CH$470,71,FALSE)</f>
        <v>2</v>
      </c>
      <c r="BG276" s="46">
        <f>VLOOKUP($H276,[4]IRA!$H$7:$CH$470,72,FALSE)</f>
        <v>1</v>
      </c>
      <c r="BH276" s="46">
        <f>VLOOKUP($H276,[4]IRA!$H$7:$CH$470,73,FALSE)</f>
        <v>0</v>
      </c>
      <c r="BI276" s="46">
        <f>VLOOKUP($H276,[4]IRA!$H$7:$CH$470,74,FALSE)</f>
        <v>0</v>
      </c>
      <c r="BJ276" s="46">
        <f>VLOOKUP($H276,[4]IRA!$H$7:$CH$470,75,FALSE)</f>
        <v>0</v>
      </c>
      <c r="BK276" s="46">
        <f>VLOOKUP($H276,[4]IRA!$H$7:$CH$470,76,FALSE)</f>
        <v>0</v>
      </c>
      <c r="BL276" s="46">
        <f>VLOOKUP($H276,[4]IRA!$H$7:$CH$470,77,FALSE)</f>
        <v>0</v>
      </c>
      <c r="BM276" s="46">
        <f>VLOOKUP($H276,[4]IRA!$H$7:$CH$470,78,FALSE)</f>
        <v>0</v>
      </c>
      <c r="BN276" s="46">
        <f>VLOOKUP($H276,[4]IRA!$H$7:$CH$470,79,FALSE)</f>
        <v>0</v>
      </c>
      <c r="BO276" s="14"/>
      <c r="BP276" s="14">
        <f t="shared" si="42"/>
        <v>3</v>
      </c>
      <c r="BQ276" s="21">
        <f t="shared" si="43"/>
        <v>0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199999999999999" x14ac:dyDescent="0.2">
      <c r="A277" s="18" t="s">
        <v>8</v>
      </c>
      <c r="B277" s="18" t="s">
        <v>369</v>
      </c>
      <c r="C277" s="46">
        <v>400</v>
      </c>
      <c r="D277" s="17" t="s">
        <v>547</v>
      </c>
      <c r="E277" s="17" t="s">
        <v>519</v>
      </c>
      <c r="F277" s="18" t="s">
        <v>370</v>
      </c>
      <c r="G277" s="18" t="s">
        <v>824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0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/>
      <c r="W277" s="14">
        <f t="shared" si="36"/>
        <v>0</v>
      </c>
      <c r="X277" s="21">
        <f t="shared" si="37"/>
        <v>0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/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/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2</v>
      </c>
      <c r="BE277" s="46">
        <f>VLOOKUP($H277,[4]IRA!$H$7:$CH$470,70,FALSE)</f>
        <v>5</v>
      </c>
      <c r="BF277" s="46">
        <f>VLOOKUP($H277,[4]IRA!$H$7:$CH$470,71,FALSE)</f>
        <v>0</v>
      </c>
      <c r="BG277" s="46">
        <f>VLOOKUP($H277,[4]IRA!$H$7:$CH$470,72,FALSE)</f>
        <v>0</v>
      </c>
      <c r="BH277" s="46">
        <f>VLOOKUP($H277,[4]IRA!$H$7:$CH$470,73,FALSE)</f>
        <v>0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/>
      <c r="BP277" s="14">
        <f t="shared" si="42"/>
        <v>7</v>
      </c>
      <c r="BQ277" s="21">
        <f t="shared" si="43"/>
        <v>0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199999999999999" x14ac:dyDescent="0.2">
      <c r="A278" s="18" t="s">
        <v>2</v>
      </c>
      <c r="B278" s="18" t="s">
        <v>152</v>
      </c>
      <c r="C278" s="46">
        <v>400</v>
      </c>
      <c r="D278" s="17" t="s">
        <v>547</v>
      </c>
      <c r="E278" s="17" t="s">
        <v>519</v>
      </c>
      <c r="F278" s="18" t="s">
        <v>152</v>
      </c>
      <c r="G278" s="18" t="s">
        <v>824</v>
      </c>
      <c r="H278" s="18">
        <v>279</v>
      </c>
      <c r="I278" s="18" t="s">
        <v>155</v>
      </c>
      <c r="J278" s="47">
        <f>VLOOKUP($H278,[1]EDA!$H$6:$BH$469,42,FALSE)</f>
        <v>2</v>
      </c>
      <c r="K278" s="46">
        <f>VLOOKUP($H278,[1]EDA!$H$6:$BH$469,43,FALSE)</f>
        <v>3</v>
      </c>
      <c r="L278" s="46">
        <f>VLOOKUP($H278,[1]EDA!$H$6:$BH$469,44,FALSE)</f>
        <v>6</v>
      </c>
      <c r="M278" s="46">
        <f>VLOOKUP($H278,[1]EDA!$H$6:$BH$469,45,FALSE)</f>
        <v>7</v>
      </c>
      <c r="N278" s="46">
        <f>VLOOKUP($H278,[1]EDA!$H$6:$BH$469,46,FALSE)</f>
        <v>6</v>
      </c>
      <c r="O278" s="46">
        <f>VLOOKUP($H278,[1]EDA!$H$6:$BH$469,47,FALSE)</f>
        <v>0</v>
      </c>
      <c r="P278" s="46">
        <f>VLOOKUP($H278,[1]EDA!$H$6:$BH$469,48,FALSE)</f>
        <v>0</v>
      </c>
      <c r="Q278" s="46">
        <f>VLOOKUP($H278,[1]EDA!$H$6:$BH$469,49,FALSE)</f>
        <v>0</v>
      </c>
      <c r="R278" s="46">
        <f>VLOOKUP($H278,[1]EDA!$H$6:$BH$469,50,FALSE)</f>
        <v>0</v>
      </c>
      <c r="S278" s="46">
        <f>VLOOKUP($H278,[1]EDA!$H$6:$BH$469,51,FALSE)</f>
        <v>0</v>
      </c>
      <c r="T278" s="46">
        <f>VLOOKUP($H278,[1]EDA!$H$6:$BH$469,52,FALSE)</f>
        <v>0</v>
      </c>
      <c r="U278" s="46">
        <f>VLOOKUP($H278,[1]EDA!$H$6:$BH$469,53,FALSE)</f>
        <v>0</v>
      </c>
      <c r="V278" s="14"/>
      <c r="W278" s="14">
        <f t="shared" si="36"/>
        <v>24</v>
      </c>
      <c r="X278" s="21">
        <f t="shared" si="37"/>
        <v>0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/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0</v>
      </c>
      <c r="AR278" s="46">
        <f>VLOOKUP($H278,[3]IRA!$H$6:$BH$469,46,FALSE)</f>
        <v>1</v>
      </c>
      <c r="AS278" s="46">
        <f>VLOOKUP($H278,[3]IRA!$H$6:$BH$469,47,FALSE)</f>
        <v>0</v>
      </c>
      <c r="AT278" s="46">
        <f>VLOOKUP($H278,[3]IRA!$H$6:$BH$469,48,FALSE)</f>
        <v>0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/>
      <c r="BA278" s="24">
        <f t="shared" si="40"/>
        <v>1</v>
      </c>
      <c r="BB278" s="21">
        <f t="shared" si="41"/>
        <v>0</v>
      </c>
      <c r="BC278" s="46">
        <f>VLOOKUP($H278,[4]IRA!$H$7:$CH$470,68,FALSE)</f>
        <v>0</v>
      </c>
      <c r="BD278" s="46">
        <f>VLOOKUP($H278,[4]IRA!$H$7:$CH$470,69,FALSE)</f>
        <v>0</v>
      </c>
      <c r="BE278" s="46">
        <f>VLOOKUP($H278,[4]IRA!$H$7:$CH$470,70,FALSE)</f>
        <v>2</v>
      </c>
      <c r="BF278" s="46">
        <f>VLOOKUP($H278,[4]IRA!$H$7:$CH$470,71,FALSE)</f>
        <v>4</v>
      </c>
      <c r="BG278" s="46">
        <f>VLOOKUP($H278,[4]IRA!$H$7:$CH$470,72,FALSE)</f>
        <v>9</v>
      </c>
      <c r="BH278" s="46">
        <f>VLOOKUP($H278,[4]IRA!$H$7:$CH$470,73,FALSE)</f>
        <v>0</v>
      </c>
      <c r="BI278" s="46">
        <f>VLOOKUP($H278,[4]IRA!$H$7:$CH$470,74,FALSE)</f>
        <v>0</v>
      </c>
      <c r="BJ278" s="46">
        <f>VLOOKUP($H278,[4]IRA!$H$7:$CH$470,75,FALSE)</f>
        <v>0</v>
      </c>
      <c r="BK278" s="46">
        <f>VLOOKUP($H278,[4]IRA!$H$7:$CH$470,76,FALSE)</f>
        <v>0</v>
      </c>
      <c r="BL278" s="46">
        <f>VLOOKUP($H278,[4]IRA!$H$7:$CH$470,77,FALSE)</f>
        <v>0</v>
      </c>
      <c r="BM278" s="46">
        <f>VLOOKUP($H278,[4]IRA!$H$7:$CH$470,78,FALSE)</f>
        <v>0</v>
      </c>
      <c r="BN278" s="46">
        <f>VLOOKUP($H278,[4]IRA!$H$7:$CH$470,79,FALSE)</f>
        <v>0</v>
      </c>
      <c r="BO278" s="14"/>
      <c r="BP278" s="14">
        <f t="shared" si="42"/>
        <v>15</v>
      </c>
      <c r="BQ278" s="21">
        <f t="shared" si="43"/>
        <v>0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199999999999999" x14ac:dyDescent="0.2">
      <c r="A279" s="18" t="s">
        <v>2</v>
      </c>
      <c r="B279" s="18" t="s">
        <v>152</v>
      </c>
      <c r="C279" s="46">
        <v>400</v>
      </c>
      <c r="D279" s="17" t="s">
        <v>547</v>
      </c>
      <c r="E279" s="17" t="s">
        <v>519</v>
      </c>
      <c r="F279" s="18" t="s">
        <v>152</v>
      </c>
      <c r="G279" s="18" t="s">
        <v>824</v>
      </c>
      <c r="H279" s="18">
        <v>280</v>
      </c>
      <c r="I279" s="18" t="s">
        <v>158</v>
      </c>
      <c r="J279" s="47">
        <f>VLOOKUP($H279,[1]EDA!$H$6:$BH$469,42,FALSE)</f>
        <v>3</v>
      </c>
      <c r="K279" s="46">
        <f>VLOOKUP($H279,[1]EDA!$H$6:$BH$469,43,FALSE)</f>
        <v>1</v>
      </c>
      <c r="L279" s="46">
        <f>VLOOKUP($H279,[1]EDA!$H$6:$BH$469,44,FALSE)</f>
        <v>4</v>
      </c>
      <c r="M279" s="46">
        <f>VLOOKUP($H279,[1]EDA!$H$6:$BH$469,45,FALSE)</f>
        <v>1</v>
      </c>
      <c r="N279" s="46">
        <f>VLOOKUP($H279,[1]EDA!$H$6:$BH$469,46,FALSE)</f>
        <v>0</v>
      </c>
      <c r="O279" s="46">
        <f>VLOOKUP($H279,[1]EDA!$H$6:$BH$469,47,FALSE)</f>
        <v>0</v>
      </c>
      <c r="P279" s="46">
        <f>VLOOKUP($H279,[1]EDA!$H$6:$BH$469,48,FALSE)</f>
        <v>0</v>
      </c>
      <c r="Q279" s="46">
        <f>VLOOKUP($H279,[1]EDA!$H$6:$BH$469,49,FALSE)</f>
        <v>0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0</v>
      </c>
      <c r="U279" s="46">
        <f>VLOOKUP($H279,[1]EDA!$H$6:$BH$469,53,FALSE)</f>
        <v>0</v>
      </c>
      <c r="V279" s="14"/>
      <c r="W279" s="14">
        <f t="shared" si="36"/>
        <v>9</v>
      </c>
      <c r="X279" s="21">
        <f t="shared" si="37"/>
        <v>0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/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0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/>
      <c r="BA279" s="24">
        <f t="shared" si="40"/>
        <v>0</v>
      </c>
      <c r="BB279" s="21">
        <f t="shared" si="41"/>
        <v>0</v>
      </c>
      <c r="BC279" s="46">
        <f>VLOOKUP($H279,[4]IRA!$H$7:$CH$470,68,FALSE)</f>
        <v>11</v>
      </c>
      <c r="BD279" s="46">
        <f>VLOOKUP($H279,[4]IRA!$H$7:$CH$470,69,FALSE)</f>
        <v>4</v>
      </c>
      <c r="BE279" s="46">
        <f>VLOOKUP($H279,[4]IRA!$H$7:$CH$470,70,FALSE)</f>
        <v>11</v>
      </c>
      <c r="BF279" s="46">
        <f>VLOOKUP($H279,[4]IRA!$H$7:$CH$470,71,FALSE)</f>
        <v>9</v>
      </c>
      <c r="BG279" s="46">
        <f>VLOOKUP($H279,[4]IRA!$H$7:$CH$470,72,FALSE)</f>
        <v>9</v>
      </c>
      <c r="BH279" s="46">
        <f>VLOOKUP($H279,[4]IRA!$H$7:$CH$470,73,FALSE)</f>
        <v>1</v>
      </c>
      <c r="BI279" s="46">
        <f>VLOOKUP($H279,[4]IRA!$H$7:$CH$470,74,FALSE)</f>
        <v>0</v>
      </c>
      <c r="BJ279" s="46">
        <f>VLOOKUP($H279,[4]IRA!$H$7:$CH$470,75,FALSE)</f>
        <v>0</v>
      </c>
      <c r="BK279" s="46">
        <f>VLOOKUP($H279,[4]IRA!$H$7:$CH$470,76,FALSE)</f>
        <v>0</v>
      </c>
      <c r="BL279" s="46">
        <f>VLOOKUP($H279,[4]IRA!$H$7:$CH$470,77,FALSE)</f>
        <v>0</v>
      </c>
      <c r="BM279" s="46">
        <f>VLOOKUP($H279,[4]IRA!$H$7:$CH$470,78,FALSE)</f>
        <v>0</v>
      </c>
      <c r="BN279" s="46">
        <f>VLOOKUP($H279,[4]IRA!$H$7:$CH$470,79,FALSE)</f>
        <v>0</v>
      </c>
      <c r="BO279" s="14"/>
      <c r="BP279" s="14">
        <f t="shared" si="42"/>
        <v>45</v>
      </c>
      <c r="BQ279" s="21">
        <f t="shared" si="43"/>
        <v>0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199999999999999" x14ac:dyDescent="0.2">
      <c r="A280" s="18" t="s">
        <v>2</v>
      </c>
      <c r="B280" s="18" t="s">
        <v>152</v>
      </c>
      <c r="C280" s="46">
        <v>400</v>
      </c>
      <c r="D280" s="17" t="s">
        <v>547</v>
      </c>
      <c r="E280" s="17" t="s">
        <v>519</v>
      </c>
      <c r="F280" s="18" t="s">
        <v>152</v>
      </c>
      <c r="G280" s="18" t="s">
        <v>824</v>
      </c>
      <c r="H280" s="18">
        <v>281</v>
      </c>
      <c r="I280" s="18" t="s">
        <v>157</v>
      </c>
      <c r="J280" s="47">
        <f>VLOOKUP($H280,[1]EDA!$H$6:$BH$469,42,FALSE)</f>
        <v>1</v>
      </c>
      <c r="K280" s="46">
        <f>VLOOKUP($H280,[1]EDA!$H$6:$BH$469,43,FALSE)</f>
        <v>3</v>
      </c>
      <c r="L280" s="46">
        <f>VLOOKUP($H280,[1]EDA!$H$6:$BH$469,44,FALSE)</f>
        <v>5</v>
      </c>
      <c r="M280" s="46">
        <f>VLOOKUP($H280,[1]EDA!$H$6:$BH$469,45,FALSE)</f>
        <v>4</v>
      </c>
      <c r="N280" s="46">
        <f>VLOOKUP($H280,[1]EDA!$H$6:$BH$469,46,FALSE)</f>
        <v>2</v>
      </c>
      <c r="O280" s="46">
        <f>VLOOKUP($H280,[1]EDA!$H$6:$BH$469,47,FALSE)</f>
        <v>2</v>
      </c>
      <c r="P280" s="46">
        <f>VLOOKUP($H280,[1]EDA!$H$6:$BH$469,48,FALSE)</f>
        <v>0</v>
      </c>
      <c r="Q280" s="46">
        <f>VLOOKUP($H280,[1]EDA!$H$6:$BH$469,49,FALSE)</f>
        <v>0</v>
      </c>
      <c r="R280" s="46">
        <f>VLOOKUP($H280,[1]EDA!$H$6:$BH$469,50,FALSE)</f>
        <v>0</v>
      </c>
      <c r="S280" s="46">
        <f>VLOOKUP($H280,[1]EDA!$H$6:$BH$469,51,FALSE)</f>
        <v>0</v>
      </c>
      <c r="T280" s="46">
        <f>VLOOKUP($H280,[1]EDA!$H$6:$BH$469,52,FALSE)</f>
        <v>0</v>
      </c>
      <c r="U280" s="46">
        <f>VLOOKUP($H280,[1]EDA!$H$6:$BH$469,53,FALSE)</f>
        <v>0</v>
      </c>
      <c r="V280" s="14"/>
      <c r="W280" s="14">
        <f t="shared" si="36"/>
        <v>17</v>
      </c>
      <c r="X280" s="21">
        <f t="shared" si="37"/>
        <v>0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/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0</v>
      </c>
      <c r="AR280" s="46">
        <f>VLOOKUP($H280,[3]IRA!$H$6:$BH$469,46,FALSE)</f>
        <v>0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/>
      <c r="BA280" s="24">
        <f t="shared" si="40"/>
        <v>0</v>
      </c>
      <c r="BB280" s="21">
        <f t="shared" si="41"/>
        <v>0</v>
      </c>
      <c r="BC280" s="46">
        <f>VLOOKUP($H280,[4]IRA!$H$7:$CH$470,68,FALSE)</f>
        <v>7</v>
      </c>
      <c r="BD280" s="46">
        <f>VLOOKUP($H280,[4]IRA!$H$7:$CH$470,69,FALSE)</f>
        <v>4</v>
      </c>
      <c r="BE280" s="46">
        <f>VLOOKUP($H280,[4]IRA!$H$7:$CH$470,70,FALSE)</f>
        <v>14</v>
      </c>
      <c r="BF280" s="46">
        <f>VLOOKUP($H280,[4]IRA!$H$7:$CH$470,71,FALSE)</f>
        <v>1</v>
      </c>
      <c r="BG280" s="46">
        <f>VLOOKUP($H280,[4]IRA!$H$7:$CH$470,72,FALSE)</f>
        <v>6</v>
      </c>
      <c r="BH280" s="46">
        <f>VLOOKUP($H280,[4]IRA!$H$7:$CH$470,73,FALSE)</f>
        <v>1</v>
      </c>
      <c r="BI280" s="46">
        <f>VLOOKUP($H280,[4]IRA!$H$7:$CH$470,74,FALSE)</f>
        <v>0</v>
      </c>
      <c r="BJ280" s="46">
        <f>VLOOKUP($H280,[4]IRA!$H$7:$CH$470,75,FALSE)</f>
        <v>0</v>
      </c>
      <c r="BK280" s="46">
        <f>VLOOKUP($H280,[4]IRA!$H$7:$CH$470,76,FALSE)</f>
        <v>0</v>
      </c>
      <c r="BL280" s="46">
        <f>VLOOKUP($H280,[4]IRA!$H$7:$CH$470,77,FALSE)</f>
        <v>0</v>
      </c>
      <c r="BM280" s="46">
        <f>VLOOKUP($H280,[4]IRA!$H$7:$CH$470,78,FALSE)</f>
        <v>0</v>
      </c>
      <c r="BN280" s="46">
        <f>VLOOKUP($H280,[4]IRA!$H$7:$CH$470,79,FALSE)</f>
        <v>0</v>
      </c>
      <c r="BO280" s="14"/>
      <c r="BP280" s="14">
        <f t="shared" si="42"/>
        <v>33</v>
      </c>
      <c r="BQ280" s="21">
        <f t="shared" si="43"/>
        <v>0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199999999999999" x14ac:dyDescent="0.2">
      <c r="A281" s="18" t="s">
        <v>2</v>
      </c>
      <c r="B281" s="18" t="s">
        <v>152</v>
      </c>
      <c r="C281" s="46">
        <v>400</v>
      </c>
      <c r="D281" s="17" t="s">
        <v>547</v>
      </c>
      <c r="E281" s="17" t="s">
        <v>519</v>
      </c>
      <c r="F281" s="18" t="s">
        <v>152</v>
      </c>
      <c r="G281" s="18" t="s">
        <v>824</v>
      </c>
      <c r="H281" s="18">
        <v>282</v>
      </c>
      <c r="I281" s="18" t="s">
        <v>153</v>
      </c>
      <c r="J281" s="47">
        <f>VLOOKUP($H281,[1]EDA!$H$6:$BH$469,42,FALSE)</f>
        <v>3</v>
      </c>
      <c r="K281" s="46">
        <f>VLOOKUP($H281,[1]EDA!$H$6:$BH$469,43,FALSE)</f>
        <v>2</v>
      </c>
      <c r="L281" s="46">
        <f>VLOOKUP($H281,[1]EDA!$H$6:$BH$469,44,FALSE)</f>
        <v>4</v>
      </c>
      <c r="M281" s="46">
        <f>VLOOKUP($H281,[1]EDA!$H$6:$BH$469,45,FALSE)</f>
        <v>5</v>
      </c>
      <c r="N281" s="46">
        <f>VLOOKUP($H281,[1]EDA!$H$6:$BH$469,46,FALSE)</f>
        <v>4</v>
      </c>
      <c r="O281" s="46">
        <f>VLOOKUP($H281,[1]EDA!$H$6:$BH$469,47,FALSE)</f>
        <v>1</v>
      </c>
      <c r="P281" s="46">
        <f>VLOOKUP($H281,[1]EDA!$H$6:$BH$469,48,FALSE)</f>
        <v>0</v>
      </c>
      <c r="Q281" s="46">
        <f>VLOOKUP($H281,[1]EDA!$H$6:$BH$469,49,FALSE)</f>
        <v>0</v>
      </c>
      <c r="R281" s="46">
        <f>VLOOKUP($H281,[1]EDA!$H$6:$BH$469,50,FALSE)</f>
        <v>0</v>
      </c>
      <c r="S281" s="46">
        <f>VLOOKUP($H281,[1]EDA!$H$6:$BH$469,51,FALSE)</f>
        <v>0</v>
      </c>
      <c r="T281" s="46">
        <f>VLOOKUP($H281,[1]EDA!$H$6:$BH$469,52,FALSE)</f>
        <v>0</v>
      </c>
      <c r="U281" s="46">
        <f>VLOOKUP($H281,[1]EDA!$H$6:$BH$469,53,FALSE)</f>
        <v>0</v>
      </c>
      <c r="V281" s="14"/>
      <c r="W281" s="14">
        <f t="shared" si="36"/>
        <v>19</v>
      </c>
      <c r="X281" s="21">
        <f t="shared" si="37"/>
        <v>0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/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0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/>
      <c r="BA281" s="24">
        <f t="shared" si="40"/>
        <v>0</v>
      </c>
      <c r="BB281" s="21">
        <f t="shared" si="41"/>
        <v>0</v>
      </c>
      <c r="BC281" s="46">
        <f>VLOOKUP($H281,[4]IRA!$H$7:$CH$470,68,FALSE)</f>
        <v>0</v>
      </c>
      <c r="BD281" s="46">
        <f>VLOOKUP($H281,[4]IRA!$H$7:$CH$470,69,FALSE)</f>
        <v>1</v>
      </c>
      <c r="BE281" s="46">
        <f>VLOOKUP($H281,[4]IRA!$H$7:$CH$470,70,FALSE)</f>
        <v>2</v>
      </c>
      <c r="BF281" s="46">
        <f>VLOOKUP($H281,[4]IRA!$H$7:$CH$470,71,FALSE)</f>
        <v>0</v>
      </c>
      <c r="BG281" s="46">
        <f>VLOOKUP($H281,[4]IRA!$H$7:$CH$470,72,FALSE)</f>
        <v>5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0</v>
      </c>
      <c r="BK281" s="46">
        <f>VLOOKUP($H281,[4]IRA!$H$7:$CH$470,76,FALSE)</f>
        <v>0</v>
      </c>
      <c r="BL281" s="46">
        <f>VLOOKUP($H281,[4]IRA!$H$7:$CH$470,77,FALSE)</f>
        <v>0</v>
      </c>
      <c r="BM281" s="46">
        <f>VLOOKUP($H281,[4]IRA!$H$7:$CH$470,78,FALSE)</f>
        <v>0</v>
      </c>
      <c r="BN281" s="46">
        <f>VLOOKUP($H281,[4]IRA!$H$7:$CH$470,79,FALSE)</f>
        <v>0</v>
      </c>
      <c r="BO281" s="14"/>
      <c r="BP281" s="14">
        <f t="shared" si="42"/>
        <v>8</v>
      </c>
      <c r="BQ281" s="21">
        <f t="shared" si="43"/>
        <v>0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199999999999999" x14ac:dyDescent="0.2">
      <c r="A282" s="18" t="s">
        <v>2</v>
      </c>
      <c r="B282" s="18" t="s">
        <v>171</v>
      </c>
      <c r="C282" s="46">
        <v>400</v>
      </c>
      <c r="D282" s="17" t="s">
        <v>547</v>
      </c>
      <c r="E282" s="17" t="s">
        <v>519</v>
      </c>
      <c r="F282" s="18" t="s">
        <v>170</v>
      </c>
      <c r="G282" s="18" t="s">
        <v>824</v>
      </c>
      <c r="H282" s="18">
        <v>283</v>
      </c>
      <c r="I282" s="18" t="s">
        <v>176</v>
      </c>
      <c r="J282" s="47">
        <f>VLOOKUP($H282,[1]EDA!$H$6:$BH$469,42,FALSE)</f>
        <v>2</v>
      </c>
      <c r="K282" s="46">
        <f>VLOOKUP($H282,[1]EDA!$H$6:$BH$469,43,FALSE)</f>
        <v>3</v>
      </c>
      <c r="L282" s="46">
        <f>VLOOKUP($H282,[1]EDA!$H$6:$BH$469,44,FALSE)</f>
        <v>4</v>
      </c>
      <c r="M282" s="46">
        <f>VLOOKUP($H282,[1]EDA!$H$6:$BH$469,45,FALSE)</f>
        <v>10</v>
      </c>
      <c r="N282" s="46">
        <f>VLOOKUP($H282,[1]EDA!$H$6:$BH$469,46,FALSE)</f>
        <v>6</v>
      </c>
      <c r="O282" s="46">
        <f>VLOOKUP($H282,[1]EDA!$H$6:$BH$469,47,FALSE)</f>
        <v>6</v>
      </c>
      <c r="P282" s="46">
        <f>VLOOKUP($H282,[1]EDA!$H$6:$BH$469,48,FALSE)</f>
        <v>0</v>
      </c>
      <c r="Q282" s="46">
        <f>VLOOKUP($H282,[1]EDA!$H$6:$BH$469,49,FALSE)</f>
        <v>0</v>
      </c>
      <c r="R282" s="46">
        <f>VLOOKUP($H282,[1]EDA!$H$6:$BH$469,50,FALSE)</f>
        <v>0</v>
      </c>
      <c r="S282" s="46">
        <f>VLOOKUP($H282,[1]EDA!$H$6:$BH$469,51,FALSE)</f>
        <v>0</v>
      </c>
      <c r="T282" s="46">
        <f>VLOOKUP($H282,[1]EDA!$H$6:$BH$469,52,FALSE)</f>
        <v>0</v>
      </c>
      <c r="U282" s="46">
        <f>VLOOKUP($H282,[1]EDA!$H$6:$BH$469,53,FALSE)</f>
        <v>0</v>
      </c>
      <c r="V282" s="14"/>
      <c r="W282" s="14">
        <f t="shared" si="36"/>
        <v>31</v>
      </c>
      <c r="X282" s="21">
        <f t="shared" si="37"/>
        <v>0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/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0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0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/>
      <c r="BA282" s="24">
        <f t="shared" si="40"/>
        <v>0</v>
      </c>
      <c r="BB282" s="21">
        <f t="shared" si="41"/>
        <v>0</v>
      </c>
      <c r="BC282" s="46">
        <f>VLOOKUP($H282,[4]IRA!$H$7:$CH$470,68,FALSE)</f>
        <v>16</v>
      </c>
      <c r="BD282" s="46">
        <f>VLOOKUP($H282,[4]IRA!$H$7:$CH$470,69,FALSE)</f>
        <v>9</v>
      </c>
      <c r="BE282" s="46">
        <f>VLOOKUP($H282,[4]IRA!$H$7:$CH$470,70,FALSE)</f>
        <v>16</v>
      </c>
      <c r="BF282" s="46">
        <f>VLOOKUP($H282,[4]IRA!$H$7:$CH$470,71,FALSE)</f>
        <v>23</v>
      </c>
      <c r="BG282" s="46">
        <f>VLOOKUP($H282,[4]IRA!$H$7:$CH$470,72,FALSE)</f>
        <v>14</v>
      </c>
      <c r="BH282" s="46">
        <f>VLOOKUP($H282,[4]IRA!$H$7:$CH$470,73,FALSE)</f>
        <v>20</v>
      </c>
      <c r="BI282" s="46">
        <f>VLOOKUP($H282,[4]IRA!$H$7:$CH$470,74,FALSE)</f>
        <v>0</v>
      </c>
      <c r="BJ282" s="46">
        <f>VLOOKUP($H282,[4]IRA!$H$7:$CH$470,75,FALSE)</f>
        <v>0</v>
      </c>
      <c r="BK282" s="46">
        <f>VLOOKUP($H282,[4]IRA!$H$7:$CH$470,76,FALSE)</f>
        <v>0</v>
      </c>
      <c r="BL282" s="46">
        <f>VLOOKUP($H282,[4]IRA!$H$7:$CH$470,77,FALSE)</f>
        <v>0</v>
      </c>
      <c r="BM282" s="46">
        <f>VLOOKUP($H282,[4]IRA!$H$7:$CH$470,78,FALSE)</f>
        <v>0</v>
      </c>
      <c r="BN282" s="46">
        <f>VLOOKUP($H282,[4]IRA!$H$7:$CH$470,79,FALSE)</f>
        <v>0</v>
      </c>
      <c r="BO282" s="14"/>
      <c r="BP282" s="14">
        <f t="shared" si="42"/>
        <v>98</v>
      </c>
      <c r="BQ282" s="21">
        <f t="shared" si="43"/>
        <v>0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199999999999999" x14ac:dyDescent="0.2">
      <c r="A283" s="18" t="s">
        <v>2</v>
      </c>
      <c r="B283" s="18" t="s">
        <v>171</v>
      </c>
      <c r="C283" s="46">
        <v>400</v>
      </c>
      <c r="D283" s="17" t="s">
        <v>547</v>
      </c>
      <c r="E283" s="17" t="s">
        <v>519</v>
      </c>
      <c r="F283" s="18" t="s">
        <v>170</v>
      </c>
      <c r="G283" s="18" t="s">
        <v>824</v>
      </c>
      <c r="H283" s="18">
        <v>284</v>
      </c>
      <c r="I283" s="18" t="s">
        <v>173</v>
      </c>
      <c r="J283" s="47">
        <f>VLOOKUP($H283,[1]EDA!$H$6:$BH$469,42,FALSE)</f>
        <v>5</v>
      </c>
      <c r="K283" s="46">
        <f>VLOOKUP($H283,[1]EDA!$H$6:$BH$469,43,FALSE)</f>
        <v>6</v>
      </c>
      <c r="L283" s="46">
        <f>VLOOKUP($H283,[1]EDA!$H$6:$BH$469,44,FALSE)</f>
        <v>9</v>
      </c>
      <c r="M283" s="46">
        <f>VLOOKUP($H283,[1]EDA!$H$6:$BH$469,45,FALSE)</f>
        <v>9</v>
      </c>
      <c r="N283" s="46">
        <f>VLOOKUP($H283,[1]EDA!$H$6:$BH$469,46,FALSE)</f>
        <v>7</v>
      </c>
      <c r="O283" s="46">
        <f>VLOOKUP($H283,[1]EDA!$H$6:$BH$469,47,FALSE)</f>
        <v>8</v>
      </c>
      <c r="P283" s="46">
        <f>VLOOKUP($H283,[1]EDA!$H$6:$BH$469,48,FALSE)</f>
        <v>0</v>
      </c>
      <c r="Q283" s="46">
        <f>VLOOKUP($H283,[1]EDA!$H$6:$BH$469,49,FALSE)</f>
        <v>0</v>
      </c>
      <c r="R283" s="46">
        <f>VLOOKUP($H283,[1]EDA!$H$6:$BH$469,50,FALSE)</f>
        <v>0</v>
      </c>
      <c r="S283" s="46">
        <f>VLOOKUP($H283,[1]EDA!$H$6:$BH$469,51,FALSE)</f>
        <v>0</v>
      </c>
      <c r="T283" s="46">
        <f>VLOOKUP($H283,[1]EDA!$H$6:$BH$469,52,FALSE)</f>
        <v>0</v>
      </c>
      <c r="U283" s="46">
        <f>VLOOKUP($H283,[1]EDA!$H$6:$BH$469,53,FALSE)</f>
        <v>0</v>
      </c>
      <c r="V283" s="14"/>
      <c r="W283" s="14">
        <f t="shared" si="36"/>
        <v>44</v>
      </c>
      <c r="X283" s="21">
        <f t="shared" si="37"/>
        <v>0</v>
      </c>
      <c r="Y283" s="46">
        <f>VLOOKUP($H283,[2]EDA!$H$6:$AU$469,29,FALSE)</f>
        <v>2</v>
      </c>
      <c r="Z283" s="46">
        <f>VLOOKUP($H283,[2]EDA!$H$6:$AU$469,30,FALSE)</f>
        <v>1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1</v>
      </c>
      <c r="AD283" s="46">
        <f>VLOOKUP($H283,[2]EDA!$H$6:$AU$469,34,FALSE)</f>
        <v>2</v>
      </c>
      <c r="AE283" s="46">
        <f>VLOOKUP($H283,[2]EDA!$H$6:$AU$469,35,FALSE)</f>
        <v>0</v>
      </c>
      <c r="AF283" s="46">
        <f>VLOOKUP($H283,[2]EDA!$H$6:$AU$469,36,FALSE)</f>
        <v>0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0</v>
      </c>
      <c r="AJ283" s="46">
        <f>VLOOKUP($H283,[2]EDA!$H$6:$AU$469,40,FALSE)</f>
        <v>0</v>
      </c>
      <c r="AK283" s="24"/>
      <c r="AL283" s="49">
        <f t="shared" si="38"/>
        <v>6</v>
      </c>
      <c r="AM283" s="21">
        <f t="shared" si="39"/>
        <v>0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0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/>
      <c r="BA283" s="24">
        <f t="shared" si="40"/>
        <v>0</v>
      </c>
      <c r="BB283" s="21">
        <f t="shared" si="41"/>
        <v>0</v>
      </c>
      <c r="BC283" s="46">
        <f>VLOOKUP($H283,[4]IRA!$H$7:$CH$470,68,FALSE)</f>
        <v>8</v>
      </c>
      <c r="BD283" s="46">
        <f>VLOOKUP($H283,[4]IRA!$H$7:$CH$470,69,FALSE)</f>
        <v>10</v>
      </c>
      <c r="BE283" s="46">
        <f>VLOOKUP($H283,[4]IRA!$H$7:$CH$470,70,FALSE)</f>
        <v>4</v>
      </c>
      <c r="BF283" s="46">
        <f>VLOOKUP($H283,[4]IRA!$H$7:$CH$470,71,FALSE)</f>
        <v>13</v>
      </c>
      <c r="BG283" s="46">
        <f>VLOOKUP($H283,[4]IRA!$H$7:$CH$470,72,FALSE)</f>
        <v>5</v>
      </c>
      <c r="BH283" s="46">
        <f>VLOOKUP($H283,[4]IRA!$H$7:$CH$470,73,FALSE)</f>
        <v>1</v>
      </c>
      <c r="BI283" s="46">
        <f>VLOOKUP($H283,[4]IRA!$H$7:$CH$470,74,FALSE)</f>
        <v>0</v>
      </c>
      <c r="BJ283" s="46">
        <f>VLOOKUP($H283,[4]IRA!$H$7:$CH$470,75,FALSE)</f>
        <v>0</v>
      </c>
      <c r="BK283" s="46">
        <f>VLOOKUP($H283,[4]IRA!$H$7:$CH$470,76,FALSE)</f>
        <v>0</v>
      </c>
      <c r="BL283" s="46">
        <f>VLOOKUP($H283,[4]IRA!$H$7:$CH$470,77,FALSE)</f>
        <v>0</v>
      </c>
      <c r="BM283" s="46">
        <f>VLOOKUP($H283,[4]IRA!$H$7:$CH$470,78,FALSE)</f>
        <v>0</v>
      </c>
      <c r="BN283" s="46">
        <f>VLOOKUP($H283,[4]IRA!$H$7:$CH$470,79,FALSE)</f>
        <v>0</v>
      </c>
      <c r="BO283" s="14"/>
      <c r="BP283" s="14">
        <f t="shared" si="42"/>
        <v>41</v>
      </c>
      <c r="BQ283" s="21">
        <f t="shared" si="43"/>
        <v>0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199999999999999" x14ac:dyDescent="0.2">
      <c r="A284" s="18" t="s">
        <v>2</v>
      </c>
      <c r="B284" s="18" t="s">
        <v>171</v>
      </c>
      <c r="C284" s="46">
        <v>400</v>
      </c>
      <c r="D284" s="17" t="s">
        <v>547</v>
      </c>
      <c r="E284" s="17" t="s">
        <v>519</v>
      </c>
      <c r="F284" s="18" t="s">
        <v>170</v>
      </c>
      <c r="G284" s="18" t="s">
        <v>824</v>
      </c>
      <c r="H284" s="18">
        <v>285</v>
      </c>
      <c r="I284" s="18" t="s">
        <v>172</v>
      </c>
      <c r="J284" s="47">
        <f>VLOOKUP($H284,[1]EDA!$H$6:$BH$469,42,FALSE)</f>
        <v>18</v>
      </c>
      <c r="K284" s="46">
        <f>VLOOKUP($H284,[1]EDA!$H$6:$BH$469,43,FALSE)</f>
        <v>10</v>
      </c>
      <c r="L284" s="46">
        <f>VLOOKUP($H284,[1]EDA!$H$6:$BH$469,44,FALSE)</f>
        <v>10</v>
      </c>
      <c r="M284" s="46">
        <f>VLOOKUP($H284,[1]EDA!$H$6:$BH$469,45,FALSE)</f>
        <v>7</v>
      </c>
      <c r="N284" s="46">
        <f>VLOOKUP($H284,[1]EDA!$H$6:$BH$469,46,FALSE)</f>
        <v>10</v>
      </c>
      <c r="O284" s="46">
        <f>VLOOKUP($H284,[1]EDA!$H$6:$BH$469,47,FALSE)</f>
        <v>13</v>
      </c>
      <c r="P284" s="46">
        <f>VLOOKUP($H284,[1]EDA!$H$6:$BH$469,48,FALSE)</f>
        <v>0</v>
      </c>
      <c r="Q284" s="46">
        <f>VLOOKUP($H284,[1]EDA!$H$6:$BH$469,49,FALSE)</f>
        <v>0</v>
      </c>
      <c r="R284" s="46">
        <f>VLOOKUP($H284,[1]EDA!$H$6:$BH$469,50,FALSE)</f>
        <v>0</v>
      </c>
      <c r="S284" s="46">
        <f>VLOOKUP($H284,[1]EDA!$H$6:$BH$469,51,FALSE)</f>
        <v>0</v>
      </c>
      <c r="T284" s="46">
        <f>VLOOKUP($H284,[1]EDA!$H$6:$BH$469,52,FALSE)</f>
        <v>0</v>
      </c>
      <c r="U284" s="46">
        <f>VLOOKUP($H284,[1]EDA!$H$6:$BH$469,53,FALSE)</f>
        <v>0</v>
      </c>
      <c r="V284" s="14"/>
      <c r="W284" s="14">
        <f t="shared" si="36"/>
        <v>68</v>
      </c>
      <c r="X284" s="21">
        <f t="shared" si="37"/>
        <v>0</v>
      </c>
      <c r="Y284" s="46">
        <f>VLOOKUP($H284,[2]EDA!$H$6:$AU$469,29,FALSE)</f>
        <v>4</v>
      </c>
      <c r="Z284" s="46">
        <f>VLOOKUP($H284,[2]EDA!$H$6:$AU$469,30,FALSE)</f>
        <v>4</v>
      </c>
      <c r="AA284" s="46">
        <f>VLOOKUP($H284,[2]EDA!$H$6:$AU$469,31,FALSE)</f>
        <v>8</v>
      </c>
      <c r="AB284" s="46">
        <f>VLOOKUP($H284,[2]EDA!$H$6:$AU$469,32,FALSE)</f>
        <v>0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0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0</v>
      </c>
      <c r="AI284" s="46">
        <f>VLOOKUP($H284,[2]EDA!$H$6:$AU$469,39,FALSE)</f>
        <v>0</v>
      </c>
      <c r="AJ284" s="46">
        <f>VLOOKUP($H284,[2]EDA!$H$6:$AU$469,40,FALSE)</f>
        <v>0</v>
      </c>
      <c r="AK284" s="24"/>
      <c r="AL284" s="49">
        <f t="shared" si="38"/>
        <v>16</v>
      </c>
      <c r="AM284" s="21">
        <f t="shared" si="39"/>
        <v>0</v>
      </c>
      <c r="AN284" s="46">
        <f>VLOOKUP($H284,[3]IRA!$H$6:$BH$469,42,FALSE)</f>
        <v>1</v>
      </c>
      <c r="AO284" s="46">
        <f>VLOOKUP($H284,[3]IRA!$H$6:$BH$469,43,FALSE)</f>
        <v>3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0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0</v>
      </c>
      <c r="AZ284" s="24"/>
      <c r="BA284" s="24">
        <f t="shared" si="40"/>
        <v>4</v>
      </c>
      <c r="BB284" s="21">
        <f t="shared" si="41"/>
        <v>0</v>
      </c>
      <c r="BC284" s="46">
        <f>VLOOKUP($H284,[4]IRA!$H$7:$CH$470,68,FALSE)</f>
        <v>36</v>
      </c>
      <c r="BD284" s="46">
        <f>VLOOKUP($H284,[4]IRA!$H$7:$CH$470,69,FALSE)</f>
        <v>18</v>
      </c>
      <c r="BE284" s="46">
        <f>VLOOKUP($H284,[4]IRA!$H$7:$CH$470,70,FALSE)</f>
        <v>12</v>
      </c>
      <c r="BF284" s="46">
        <f>VLOOKUP($H284,[4]IRA!$H$7:$CH$470,71,FALSE)</f>
        <v>9</v>
      </c>
      <c r="BG284" s="46">
        <f>VLOOKUP($H284,[4]IRA!$H$7:$CH$470,72,FALSE)</f>
        <v>9</v>
      </c>
      <c r="BH284" s="46">
        <f>VLOOKUP($H284,[4]IRA!$H$7:$CH$470,73,FALSE)</f>
        <v>13</v>
      </c>
      <c r="BI284" s="46">
        <f>VLOOKUP($H284,[4]IRA!$H$7:$CH$470,74,FALSE)</f>
        <v>0</v>
      </c>
      <c r="BJ284" s="46">
        <f>VLOOKUP($H284,[4]IRA!$H$7:$CH$470,75,FALSE)</f>
        <v>0</v>
      </c>
      <c r="BK284" s="46">
        <f>VLOOKUP($H284,[4]IRA!$H$7:$CH$470,76,FALSE)</f>
        <v>0</v>
      </c>
      <c r="BL284" s="46">
        <f>VLOOKUP($H284,[4]IRA!$H$7:$CH$470,77,FALSE)</f>
        <v>0</v>
      </c>
      <c r="BM284" s="46">
        <f>VLOOKUP($H284,[4]IRA!$H$7:$CH$470,78,FALSE)</f>
        <v>0</v>
      </c>
      <c r="BN284" s="46">
        <f>VLOOKUP($H284,[4]IRA!$H$7:$CH$470,79,FALSE)</f>
        <v>0</v>
      </c>
      <c r="BO284" s="14"/>
      <c r="BP284" s="14">
        <f t="shared" si="42"/>
        <v>97</v>
      </c>
      <c r="BQ284" s="21">
        <f t="shared" si="43"/>
        <v>0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199999999999999" x14ac:dyDescent="0.2">
      <c r="A285" s="18" t="s">
        <v>2</v>
      </c>
      <c r="B285" s="18" t="s">
        <v>171</v>
      </c>
      <c r="C285" s="46">
        <v>400</v>
      </c>
      <c r="D285" s="17" t="s">
        <v>547</v>
      </c>
      <c r="E285" s="17" t="s">
        <v>519</v>
      </c>
      <c r="F285" s="18" t="s">
        <v>170</v>
      </c>
      <c r="G285" s="18" t="s">
        <v>824</v>
      </c>
      <c r="H285" s="18">
        <v>286</v>
      </c>
      <c r="I285" s="18" t="s">
        <v>178</v>
      </c>
      <c r="J285" s="47">
        <f>VLOOKUP($H285,[1]EDA!$H$6:$BH$469,42,FALSE)</f>
        <v>3</v>
      </c>
      <c r="K285" s="46">
        <f>VLOOKUP($H285,[1]EDA!$H$6:$BH$469,43,FALSE)</f>
        <v>2</v>
      </c>
      <c r="L285" s="46">
        <f>VLOOKUP($H285,[1]EDA!$H$6:$BH$469,44,FALSE)</f>
        <v>6</v>
      </c>
      <c r="M285" s="46">
        <f>VLOOKUP($H285,[1]EDA!$H$6:$BH$469,45,FALSE)</f>
        <v>0</v>
      </c>
      <c r="N285" s="46">
        <f>VLOOKUP($H285,[1]EDA!$H$6:$BH$469,46,FALSE)</f>
        <v>0</v>
      </c>
      <c r="O285" s="46">
        <f>VLOOKUP($H285,[1]EDA!$H$6:$BH$469,47,FALSE)</f>
        <v>0</v>
      </c>
      <c r="P285" s="46">
        <f>VLOOKUP($H285,[1]EDA!$H$6:$BH$469,48,FALSE)</f>
        <v>0</v>
      </c>
      <c r="Q285" s="46">
        <f>VLOOKUP($H285,[1]EDA!$H$6:$BH$469,49,FALSE)</f>
        <v>0</v>
      </c>
      <c r="R285" s="46">
        <f>VLOOKUP($H285,[1]EDA!$H$6:$BH$469,50,FALSE)</f>
        <v>0</v>
      </c>
      <c r="S285" s="46">
        <f>VLOOKUP($H285,[1]EDA!$H$6:$BH$469,51,FALSE)</f>
        <v>0</v>
      </c>
      <c r="T285" s="46">
        <f>VLOOKUP($H285,[1]EDA!$H$6:$BH$469,52,FALSE)</f>
        <v>0</v>
      </c>
      <c r="U285" s="46">
        <f>VLOOKUP($H285,[1]EDA!$H$6:$BH$469,53,FALSE)</f>
        <v>0</v>
      </c>
      <c r="V285" s="14"/>
      <c r="W285" s="14">
        <f t="shared" si="36"/>
        <v>11</v>
      </c>
      <c r="X285" s="21">
        <f t="shared" si="37"/>
        <v>0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/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0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/>
      <c r="BA285" s="24">
        <f t="shared" si="40"/>
        <v>0</v>
      </c>
      <c r="BB285" s="21">
        <f t="shared" si="41"/>
        <v>0</v>
      </c>
      <c r="BC285" s="46">
        <f>VLOOKUP($H285,[4]IRA!$H$7:$CH$470,68,FALSE)</f>
        <v>12</v>
      </c>
      <c r="BD285" s="46">
        <f>VLOOKUP($H285,[4]IRA!$H$7:$CH$470,69,FALSE)</f>
        <v>8</v>
      </c>
      <c r="BE285" s="46">
        <f>VLOOKUP($H285,[4]IRA!$H$7:$CH$470,70,FALSE)</f>
        <v>13</v>
      </c>
      <c r="BF285" s="46">
        <f>VLOOKUP($H285,[4]IRA!$H$7:$CH$470,71,FALSE)</f>
        <v>0</v>
      </c>
      <c r="BG285" s="46">
        <f>VLOOKUP($H285,[4]IRA!$H$7:$CH$470,72,FALSE)</f>
        <v>0</v>
      </c>
      <c r="BH285" s="46">
        <f>VLOOKUP($H285,[4]IRA!$H$7:$CH$470,73,FALSE)</f>
        <v>0</v>
      </c>
      <c r="BI285" s="46">
        <f>VLOOKUP($H285,[4]IRA!$H$7:$CH$470,74,FALSE)</f>
        <v>0</v>
      </c>
      <c r="BJ285" s="46">
        <f>VLOOKUP($H285,[4]IRA!$H$7:$CH$470,75,FALSE)</f>
        <v>0</v>
      </c>
      <c r="BK285" s="46">
        <f>VLOOKUP($H285,[4]IRA!$H$7:$CH$470,76,FALSE)</f>
        <v>0</v>
      </c>
      <c r="BL285" s="46">
        <f>VLOOKUP($H285,[4]IRA!$H$7:$CH$470,77,FALSE)</f>
        <v>0</v>
      </c>
      <c r="BM285" s="46">
        <f>VLOOKUP($H285,[4]IRA!$H$7:$CH$470,78,FALSE)</f>
        <v>0</v>
      </c>
      <c r="BN285" s="46">
        <f>VLOOKUP($H285,[4]IRA!$H$7:$CH$470,79,FALSE)</f>
        <v>0</v>
      </c>
      <c r="BO285" s="14"/>
      <c r="BP285" s="14">
        <f t="shared" si="42"/>
        <v>33</v>
      </c>
      <c r="BQ285" s="21">
        <f t="shared" si="43"/>
        <v>0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199999999999999" x14ac:dyDescent="0.2">
      <c r="A286" s="18" t="s">
        <v>240</v>
      </c>
      <c r="B286" s="18" t="s">
        <v>323</v>
      </c>
      <c r="C286" s="46">
        <v>400</v>
      </c>
      <c r="D286" s="17" t="s">
        <v>547</v>
      </c>
      <c r="E286" s="17" t="s">
        <v>519</v>
      </c>
      <c r="F286" s="18" t="s">
        <v>240</v>
      </c>
      <c r="G286" s="18" t="s">
        <v>824</v>
      </c>
      <c r="H286" s="18">
        <v>287</v>
      </c>
      <c r="I286" s="18" t="s">
        <v>322</v>
      </c>
      <c r="J286" s="47">
        <f>VLOOKUP($H286,[1]EDA!$H$6:$BH$469,42,FALSE)</f>
        <v>7</v>
      </c>
      <c r="K286" s="46">
        <f>VLOOKUP($H286,[1]EDA!$H$6:$BH$469,43,FALSE)</f>
        <v>0</v>
      </c>
      <c r="L286" s="46">
        <f>VLOOKUP($H286,[1]EDA!$H$6:$BH$469,44,FALSE)</f>
        <v>0</v>
      </c>
      <c r="M286" s="46">
        <f>VLOOKUP($H286,[1]EDA!$H$6:$BH$469,45,FALSE)</f>
        <v>1</v>
      </c>
      <c r="N286" s="46">
        <f>VLOOKUP($H286,[1]EDA!$H$6:$BH$469,46,FALSE)</f>
        <v>1</v>
      </c>
      <c r="O286" s="46">
        <f>VLOOKUP($H286,[1]EDA!$H$6:$BH$469,47,FALSE)</f>
        <v>0</v>
      </c>
      <c r="P286" s="46">
        <f>VLOOKUP($H286,[1]EDA!$H$6:$BH$469,48,FALSE)</f>
        <v>0</v>
      </c>
      <c r="Q286" s="46">
        <f>VLOOKUP($H286,[1]EDA!$H$6:$BH$469,49,FALSE)</f>
        <v>0</v>
      </c>
      <c r="R286" s="46">
        <f>VLOOKUP($H286,[1]EDA!$H$6:$BH$469,50,FALSE)</f>
        <v>0</v>
      </c>
      <c r="S286" s="46">
        <f>VLOOKUP($H286,[1]EDA!$H$6:$BH$469,51,FALSE)</f>
        <v>0</v>
      </c>
      <c r="T286" s="46">
        <f>VLOOKUP($H286,[1]EDA!$H$6:$BH$469,52,FALSE)</f>
        <v>0</v>
      </c>
      <c r="U286" s="46">
        <f>VLOOKUP($H286,[1]EDA!$H$6:$BH$469,53,FALSE)</f>
        <v>0</v>
      </c>
      <c r="V286" s="14"/>
      <c r="W286" s="14">
        <f t="shared" si="36"/>
        <v>9</v>
      </c>
      <c r="X286" s="21">
        <f t="shared" si="37"/>
        <v>0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/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1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/>
      <c r="BA286" s="24">
        <f t="shared" si="40"/>
        <v>1</v>
      </c>
      <c r="BB286" s="21">
        <f t="shared" si="41"/>
        <v>0</v>
      </c>
      <c r="BC286" s="46">
        <f>VLOOKUP($H286,[4]IRA!$H$7:$CH$470,68,FALSE)</f>
        <v>15</v>
      </c>
      <c r="BD286" s="46">
        <f>VLOOKUP($H286,[4]IRA!$H$7:$CH$470,69,FALSE)</f>
        <v>0</v>
      </c>
      <c r="BE286" s="46">
        <f>VLOOKUP($H286,[4]IRA!$H$7:$CH$470,70,FALSE)</f>
        <v>0</v>
      </c>
      <c r="BF286" s="46">
        <f>VLOOKUP($H286,[4]IRA!$H$7:$CH$470,71,FALSE)</f>
        <v>3</v>
      </c>
      <c r="BG286" s="46">
        <f>VLOOKUP($H286,[4]IRA!$H$7:$CH$470,72,FALSE)</f>
        <v>9</v>
      </c>
      <c r="BH286" s="46">
        <f>VLOOKUP($H286,[4]IRA!$H$7:$CH$470,73,FALSE)</f>
        <v>0</v>
      </c>
      <c r="BI286" s="46">
        <f>VLOOKUP($H286,[4]IRA!$H$7:$CH$470,74,FALSE)</f>
        <v>0</v>
      </c>
      <c r="BJ286" s="46">
        <f>VLOOKUP($H286,[4]IRA!$H$7:$CH$470,75,FALSE)</f>
        <v>0</v>
      </c>
      <c r="BK286" s="46">
        <f>VLOOKUP($H286,[4]IRA!$H$7:$CH$470,76,FALSE)</f>
        <v>0</v>
      </c>
      <c r="BL286" s="46">
        <f>VLOOKUP($H286,[4]IRA!$H$7:$CH$470,77,FALSE)</f>
        <v>0</v>
      </c>
      <c r="BM286" s="46">
        <f>VLOOKUP($H286,[4]IRA!$H$7:$CH$470,78,FALSE)</f>
        <v>0</v>
      </c>
      <c r="BN286" s="46">
        <f>VLOOKUP($H286,[4]IRA!$H$7:$CH$470,79,FALSE)</f>
        <v>0</v>
      </c>
      <c r="BO286" s="14"/>
      <c r="BP286" s="14">
        <f t="shared" si="42"/>
        <v>27</v>
      </c>
      <c r="BQ286" s="21">
        <f t="shared" si="43"/>
        <v>0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199999999999999" x14ac:dyDescent="0.2">
      <c r="A287" s="18" t="s">
        <v>181</v>
      </c>
      <c r="B287" s="18" t="s">
        <v>355</v>
      </c>
      <c r="C287" s="46">
        <v>407</v>
      </c>
      <c r="D287" s="17" t="s">
        <v>584</v>
      </c>
      <c r="E287" s="17" t="s">
        <v>181</v>
      </c>
      <c r="F287" s="18" t="s">
        <v>357</v>
      </c>
      <c r="G287" s="18" t="s">
        <v>827</v>
      </c>
      <c r="H287" s="18">
        <v>288</v>
      </c>
      <c r="I287" s="18" t="s">
        <v>354</v>
      </c>
      <c r="J287" s="47">
        <f>VLOOKUP($H287,[1]EDA!$H$6:$BH$469,42,FALSE)</f>
        <v>1</v>
      </c>
      <c r="K287" s="46">
        <f>VLOOKUP($H287,[1]EDA!$H$6:$BH$469,43,FALSE)</f>
        <v>4</v>
      </c>
      <c r="L287" s="46">
        <f>VLOOKUP($H287,[1]EDA!$H$6:$BH$469,44,FALSE)</f>
        <v>4</v>
      </c>
      <c r="M287" s="46">
        <f>VLOOKUP($H287,[1]EDA!$H$6:$BH$469,45,FALSE)</f>
        <v>3</v>
      </c>
      <c r="N287" s="46">
        <f>VLOOKUP($H287,[1]EDA!$H$6:$BH$469,46,FALSE)</f>
        <v>6</v>
      </c>
      <c r="O287" s="46">
        <f>VLOOKUP($H287,[1]EDA!$H$6:$BH$469,47,FALSE)</f>
        <v>0</v>
      </c>
      <c r="P287" s="46">
        <f>VLOOKUP($H287,[1]EDA!$H$6:$BH$469,48,FALSE)</f>
        <v>0</v>
      </c>
      <c r="Q287" s="46">
        <f>VLOOKUP($H287,[1]EDA!$H$6:$BH$469,49,FALSE)</f>
        <v>0</v>
      </c>
      <c r="R287" s="46">
        <f>VLOOKUP($H287,[1]EDA!$H$6:$BH$469,50,FALSE)</f>
        <v>0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/>
      <c r="W287" s="14">
        <f t="shared" si="36"/>
        <v>18</v>
      </c>
      <c r="X287" s="21">
        <f t="shared" si="37"/>
        <v>0</v>
      </c>
      <c r="Y287" s="46">
        <f>VLOOKUP($H287,[2]EDA!$H$6:$AU$469,29,FALSE)</f>
        <v>1</v>
      </c>
      <c r="Z287" s="46">
        <f>VLOOKUP($H287,[2]EDA!$H$6:$AU$469,30,FALSE)</f>
        <v>0</v>
      </c>
      <c r="AA287" s="46">
        <f>VLOOKUP($H287,[2]EDA!$H$6:$AU$469,31,FALSE)</f>
        <v>1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/>
      <c r="AL287" s="49">
        <f t="shared" si="38"/>
        <v>2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0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0</v>
      </c>
      <c r="AS287" s="46">
        <f>VLOOKUP($H287,[3]IRA!$H$6:$BH$469,47,FALSE)</f>
        <v>0</v>
      </c>
      <c r="AT287" s="46">
        <f>VLOOKUP($H287,[3]IRA!$H$6:$BH$469,48,FALSE)</f>
        <v>0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0</v>
      </c>
      <c r="AZ287" s="24"/>
      <c r="BA287" s="24">
        <f t="shared" si="40"/>
        <v>0</v>
      </c>
      <c r="BB287" s="21">
        <f t="shared" si="41"/>
        <v>0</v>
      </c>
      <c r="BC287" s="46">
        <f>VLOOKUP($H287,[4]IRA!$H$7:$CH$470,68,FALSE)</f>
        <v>16</v>
      </c>
      <c r="BD287" s="46">
        <f>VLOOKUP($H287,[4]IRA!$H$7:$CH$470,69,FALSE)</f>
        <v>4</v>
      </c>
      <c r="BE287" s="46">
        <f>VLOOKUP($H287,[4]IRA!$H$7:$CH$470,70,FALSE)</f>
        <v>44</v>
      </c>
      <c r="BF287" s="46">
        <f>VLOOKUP($H287,[4]IRA!$H$7:$CH$470,71,FALSE)</f>
        <v>37</v>
      </c>
      <c r="BG287" s="46">
        <f>VLOOKUP($H287,[4]IRA!$H$7:$CH$470,72,FALSE)</f>
        <v>14</v>
      </c>
      <c r="BH287" s="46">
        <f>VLOOKUP($H287,[4]IRA!$H$7:$CH$470,73,FALSE)</f>
        <v>0</v>
      </c>
      <c r="BI287" s="46">
        <f>VLOOKUP($H287,[4]IRA!$H$7:$CH$470,74,FALSE)</f>
        <v>0</v>
      </c>
      <c r="BJ287" s="46">
        <f>VLOOKUP($H287,[4]IRA!$H$7:$CH$470,75,FALSE)</f>
        <v>0</v>
      </c>
      <c r="BK287" s="46">
        <f>VLOOKUP($H287,[4]IRA!$H$7:$CH$470,76,FALSE)</f>
        <v>0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0</v>
      </c>
      <c r="BO287" s="14"/>
      <c r="BP287" s="14">
        <f t="shared" si="42"/>
        <v>115</v>
      </c>
      <c r="BQ287" s="21">
        <f t="shared" si="43"/>
        <v>0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199999999999999" x14ac:dyDescent="0.2">
      <c r="A288" s="18" t="s">
        <v>181</v>
      </c>
      <c r="B288" s="18" t="s">
        <v>329</v>
      </c>
      <c r="C288" s="46">
        <v>407</v>
      </c>
      <c r="D288" s="17" t="s">
        <v>584</v>
      </c>
      <c r="E288" s="17" t="s">
        <v>181</v>
      </c>
      <c r="F288" s="18" t="s">
        <v>333</v>
      </c>
      <c r="G288" s="18" t="s">
        <v>824</v>
      </c>
      <c r="H288" s="18">
        <v>289</v>
      </c>
      <c r="I288" s="18" t="s">
        <v>334</v>
      </c>
      <c r="J288" s="47">
        <f>VLOOKUP($H288,[1]EDA!$H$6:$BH$469,42,FALSE)</f>
        <v>5</v>
      </c>
      <c r="K288" s="46">
        <f>VLOOKUP($H288,[1]EDA!$H$6:$BH$469,43,FALSE)</f>
        <v>0</v>
      </c>
      <c r="L288" s="46">
        <f>VLOOKUP($H288,[1]EDA!$H$6:$BH$469,44,FALSE)</f>
        <v>2</v>
      </c>
      <c r="M288" s="46">
        <f>VLOOKUP($H288,[1]EDA!$H$6:$BH$469,45,FALSE)</f>
        <v>2</v>
      </c>
      <c r="N288" s="46">
        <f>VLOOKUP($H288,[1]EDA!$H$6:$BH$469,46,FALSE)</f>
        <v>2</v>
      </c>
      <c r="O288" s="46">
        <f>VLOOKUP($H288,[1]EDA!$H$6:$BH$469,47,FALSE)</f>
        <v>0</v>
      </c>
      <c r="P288" s="46">
        <f>VLOOKUP($H288,[1]EDA!$H$6:$BH$469,48,FALSE)</f>
        <v>0</v>
      </c>
      <c r="Q288" s="46">
        <f>VLOOKUP($H288,[1]EDA!$H$6:$BH$469,49,FALSE)</f>
        <v>0</v>
      </c>
      <c r="R288" s="46">
        <f>VLOOKUP($H288,[1]EDA!$H$6:$BH$469,50,FALSE)</f>
        <v>0</v>
      </c>
      <c r="S288" s="46">
        <f>VLOOKUP($H288,[1]EDA!$H$6:$BH$469,51,FALSE)</f>
        <v>0</v>
      </c>
      <c r="T288" s="46">
        <f>VLOOKUP($H288,[1]EDA!$H$6:$BH$469,52,FALSE)</f>
        <v>0</v>
      </c>
      <c r="U288" s="46">
        <f>VLOOKUP($H288,[1]EDA!$H$6:$BH$469,53,FALSE)</f>
        <v>0</v>
      </c>
      <c r="V288" s="14"/>
      <c r="W288" s="14">
        <f t="shared" si="36"/>
        <v>11</v>
      </c>
      <c r="X288" s="21">
        <f t="shared" si="37"/>
        <v>0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/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/>
      <c r="BA288" s="24">
        <f t="shared" si="40"/>
        <v>0</v>
      </c>
      <c r="BB288" s="21">
        <f t="shared" si="41"/>
        <v>0</v>
      </c>
      <c r="BC288" s="46">
        <f>VLOOKUP($H288,[4]IRA!$H$7:$CH$470,68,FALSE)</f>
        <v>7</v>
      </c>
      <c r="BD288" s="46">
        <f>VLOOKUP($H288,[4]IRA!$H$7:$CH$470,69,FALSE)</f>
        <v>1</v>
      </c>
      <c r="BE288" s="46">
        <f>VLOOKUP($H288,[4]IRA!$H$7:$CH$470,70,FALSE)</f>
        <v>0</v>
      </c>
      <c r="BF288" s="46">
        <f>VLOOKUP($H288,[4]IRA!$H$7:$CH$470,71,FALSE)</f>
        <v>1</v>
      </c>
      <c r="BG288" s="46">
        <f>VLOOKUP($H288,[4]IRA!$H$7:$CH$470,72,FALSE)</f>
        <v>11</v>
      </c>
      <c r="BH288" s="46">
        <f>VLOOKUP($H288,[4]IRA!$H$7:$CH$470,73,FALSE)</f>
        <v>0</v>
      </c>
      <c r="BI288" s="46">
        <f>VLOOKUP($H288,[4]IRA!$H$7:$CH$470,74,FALSE)</f>
        <v>0</v>
      </c>
      <c r="BJ288" s="46">
        <f>VLOOKUP($H288,[4]IRA!$H$7:$CH$470,75,FALSE)</f>
        <v>0</v>
      </c>
      <c r="BK288" s="46">
        <f>VLOOKUP($H288,[4]IRA!$H$7:$CH$470,76,FALSE)</f>
        <v>0</v>
      </c>
      <c r="BL288" s="46">
        <f>VLOOKUP($H288,[4]IRA!$H$7:$CH$470,77,FALSE)</f>
        <v>0</v>
      </c>
      <c r="BM288" s="46">
        <f>VLOOKUP($H288,[4]IRA!$H$7:$CH$470,78,FALSE)</f>
        <v>0</v>
      </c>
      <c r="BN288" s="46">
        <f>VLOOKUP($H288,[4]IRA!$H$7:$CH$470,79,FALSE)</f>
        <v>0</v>
      </c>
      <c r="BO288" s="14"/>
      <c r="BP288" s="14">
        <f t="shared" si="42"/>
        <v>20</v>
      </c>
      <c r="BQ288" s="21">
        <f t="shared" si="43"/>
        <v>0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199999999999999" x14ac:dyDescent="0.2">
      <c r="A289" s="18" t="s">
        <v>245</v>
      </c>
      <c r="B289" s="18" t="s">
        <v>278</v>
      </c>
      <c r="C289" s="46">
        <v>400</v>
      </c>
      <c r="D289" s="17" t="s">
        <v>547</v>
      </c>
      <c r="E289" s="17" t="s">
        <v>245</v>
      </c>
      <c r="F289" s="18" t="s">
        <v>278</v>
      </c>
      <c r="G289" s="18" t="s">
        <v>824</v>
      </c>
      <c r="H289" s="18">
        <v>290</v>
      </c>
      <c r="I289" s="18" t="s">
        <v>281</v>
      </c>
      <c r="J289" s="47">
        <f>VLOOKUP($H289,[1]EDA!$H$6:$BH$469,42,FALSE)</f>
        <v>1</v>
      </c>
      <c r="K289" s="46">
        <f>VLOOKUP($H289,[1]EDA!$H$6:$BH$469,43,FALSE)</f>
        <v>0</v>
      </c>
      <c r="L289" s="46">
        <f>VLOOKUP($H289,[1]EDA!$H$6:$BH$469,44,FALSE)</f>
        <v>3</v>
      </c>
      <c r="M289" s="46">
        <f>VLOOKUP($H289,[1]EDA!$H$6:$BH$469,45,FALSE)</f>
        <v>1</v>
      </c>
      <c r="N289" s="46">
        <f>VLOOKUP($H289,[1]EDA!$H$6:$BH$469,46,FALSE)</f>
        <v>0</v>
      </c>
      <c r="O289" s="46">
        <f>VLOOKUP($H289,[1]EDA!$H$6:$BH$469,47,FALSE)</f>
        <v>2</v>
      </c>
      <c r="P289" s="46">
        <f>VLOOKUP($H289,[1]EDA!$H$6:$BH$469,48,FALSE)</f>
        <v>0</v>
      </c>
      <c r="Q289" s="46">
        <f>VLOOKUP($H289,[1]EDA!$H$6:$BH$469,49,FALSE)</f>
        <v>0</v>
      </c>
      <c r="R289" s="46">
        <f>VLOOKUP($H289,[1]EDA!$H$6:$BH$469,50,FALSE)</f>
        <v>0</v>
      </c>
      <c r="S289" s="46">
        <f>VLOOKUP($H289,[1]EDA!$H$6:$BH$469,51,FALSE)</f>
        <v>0</v>
      </c>
      <c r="T289" s="46">
        <f>VLOOKUP($H289,[1]EDA!$H$6:$BH$469,52,FALSE)</f>
        <v>0</v>
      </c>
      <c r="U289" s="46">
        <f>VLOOKUP($H289,[1]EDA!$H$6:$BH$469,53,FALSE)</f>
        <v>0</v>
      </c>
      <c r="V289" s="14"/>
      <c r="W289" s="14">
        <f t="shared" si="36"/>
        <v>7</v>
      </c>
      <c r="X289" s="21">
        <f t="shared" si="37"/>
        <v>0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/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0</v>
      </c>
      <c r="AX289" s="46">
        <f>VLOOKUP($H289,[3]IRA!$H$6:$BH$469,52,FALSE)</f>
        <v>0</v>
      </c>
      <c r="AY289" s="46">
        <f>VLOOKUP($H289,[3]IRA!$H$6:$BH$469,53,FALSE)</f>
        <v>0</v>
      </c>
      <c r="AZ289" s="24"/>
      <c r="BA289" s="24">
        <f t="shared" si="40"/>
        <v>0</v>
      </c>
      <c r="BB289" s="21">
        <f t="shared" si="41"/>
        <v>0</v>
      </c>
      <c r="BC289" s="46">
        <f>VLOOKUP($H289,[4]IRA!$H$7:$CH$470,68,FALSE)</f>
        <v>9</v>
      </c>
      <c r="BD289" s="46">
        <f>VLOOKUP($H289,[4]IRA!$H$7:$CH$470,69,FALSE)</f>
        <v>1</v>
      </c>
      <c r="BE289" s="46">
        <f>VLOOKUP($H289,[4]IRA!$H$7:$CH$470,70,FALSE)</f>
        <v>3</v>
      </c>
      <c r="BF289" s="46">
        <f>VLOOKUP($H289,[4]IRA!$H$7:$CH$470,71,FALSE)</f>
        <v>4</v>
      </c>
      <c r="BG289" s="46">
        <f>VLOOKUP($H289,[4]IRA!$H$7:$CH$470,72,FALSE)</f>
        <v>0</v>
      </c>
      <c r="BH289" s="46">
        <f>VLOOKUP($H289,[4]IRA!$H$7:$CH$470,73,FALSE)</f>
        <v>14</v>
      </c>
      <c r="BI289" s="46">
        <f>VLOOKUP($H289,[4]IRA!$H$7:$CH$470,74,FALSE)</f>
        <v>0</v>
      </c>
      <c r="BJ289" s="46">
        <f>VLOOKUP($H289,[4]IRA!$H$7:$CH$470,75,FALSE)</f>
        <v>0</v>
      </c>
      <c r="BK289" s="46">
        <f>VLOOKUP($H289,[4]IRA!$H$7:$CH$470,76,FALSE)</f>
        <v>0</v>
      </c>
      <c r="BL289" s="46">
        <f>VLOOKUP($H289,[4]IRA!$H$7:$CH$470,77,FALSE)</f>
        <v>0</v>
      </c>
      <c r="BM289" s="46">
        <f>VLOOKUP($H289,[4]IRA!$H$7:$CH$470,78,FALSE)</f>
        <v>0</v>
      </c>
      <c r="BN289" s="46">
        <f>VLOOKUP($H289,[4]IRA!$H$7:$CH$470,79,FALSE)</f>
        <v>0</v>
      </c>
      <c r="BO289" s="14"/>
      <c r="BP289" s="14">
        <f t="shared" si="42"/>
        <v>31</v>
      </c>
      <c r="BQ289" s="21">
        <f t="shared" si="43"/>
        <v>0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199999999999999" x14ac:dyDescent="0.2">
      <c r="A290" s="18" t="s">
        <v>245</v>
      </c>
      <c r="B290" s="18" t="s">
        <v>245</v>
      </c>
      <c r="C290" s="46">
        <v>400</v>
      </c>
      <c r="D290" s="17" t="s">
        <v>547</v>
      </c>
      <c r="E290" s="17" t="s">
        <v>245</v>
      </c>
      <c r="F290" s="18" t="s">
        <v>418</v>
      </c>
      <c r="G290" s="18" t="s">
        <v>823</v>
      </c>
      <c r="H290" s="18">
        <v>291</v>
      </c>
      <c r="I290" s="18" t="s">
        <v>248</v>
      </c>
      <c r="J290" s="47">
        <f>VLOOKUP($H290,[1]EDA!$H$6:$BH$469,42,FALSE)</f>
        <v>2</v>
      </c>
      <c r="K290" s="46">
        <f>VLOOKUP($H290,[1]EDA!$H$6:$BH$469,43,FALSE)</f>
        <v>0</v>
      </c>
      <c r="L290" s="46">
        <f>VLOOKUP($H290,[1]EDA!$H$6:$BH$469,44,FALSE)</f>
        <v>0</v>
      </c>
      <c r="M290" s="46">
        <f>VLOOKUP($H290,[1]EDA!$H$6:$BH$469,45,FALSE)</f>
        <v>0</v>
      </c>
      <c r="N290" s="46">
        <f>VLOOKUP($H290,[1]EDA!$H$6:$BH$469,46,FALSE)</f>
        <v>10</v>
      </c>
      <c r="O290" s="46">
        <f>VLOOKUP($H290,[1]EDA!$H$6:$BH$469,47,FALSE)</f>
        <v>0</v>
      </c>
      <c r="P290" s="46">
        <f>VLOOKUP($H290,[1]EDA!$H$6:$BH$469,48,FALSE)</f>
        <v>0</v>
      </c>
      <c r="Q290" s="46">
        <f>VLOOKUP($H290,[1]EDA!$H$6:$BH$469,49,FALSE)</f>
        <v>0</v>
      </c>
      <c r="R290" s="46">
        <f>VLOOKUP($H290,[1]EDA!$H$6:$BH$469,50,FALSE)</f>
        <v>0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/>
      <c r="W290" s="14">
        <f t="shared" si="36"/>
        <v>12</v>
      </c>
      <c r="X290" s="21">
        <f t="shared" si="37"/>
        <v>0</v>
      </c>
      <c r="Y290" s="46">
        <f>VLOOKUP($H290,[2]EDA!$H$6:$AU$469,29,FALSE)</f>
        <v>0</v>
      </c>
      <c r="Z290" s="46">
        <f>VLOOKUP($H290,[2]EDA!$H$6:$AU$469,30,FALSE)</f>
        <v>0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1</v>
      </c>
      <c r="AD290" s="46">
        <f>VLOOKUP($H290,[2]EDA!$H$6:$AU$469,34,FALSE)</f>
        <v>0</v>
      </c>
      <c r="AE290" s="46">
        <f>VLOOKUP($H290,[2]EDA!$H$6:$AU$469,35,FALSE)</f>
        <v>0</v>
      </c>
      <c r="AF290" s="46">
        <f>VLOOKUP($H290,[2]EDA!$H$6:$AU$469,36,FALSE)</f>
        <v>0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/>
      <c r="AL290" s="49">
        <f t="shared" si="38"/>
        <v>1</v>
      </c>
      <c r="AM290" s="21">
        <f t="shared" si="39"/>
        <v>0</v>
      </c>
      <c r="AN290" s="46">
        <f>VLOOKUP($H290,[3]IRA!$H$6:$BH$469,42,FALSE)</f>
        <v>3</v>
      </c>
      <c r="AO290" s="46">
        <f>VLOOKUP($H290,[3]IRA!$H$6:$BH$469,43,FALSE)</f>
        <v>0</v>
      </c>
      <c r="AP290" s="46">
        <f>VLOOKUP($H290,[3]IRA!$H$6:$BH$469,44,FALSE)</f>
        <v>0</v>
      </c>
      <c r="AQ290" s="46">
        <f>VLOOKUP($H290,[3]IRA!$H$6:$BH$469,45,FALSE)</f>
        <v>0</v>
      </c>
      <c r="AR290" s="46">
        <f>VLOOKUP($H290,[3]IRA!$H$6:$BH$469,46,FALSE)</f>
        <v>4</v>
      </c>
      <c r="AS290" s="46">
        <f>VLOOKUP($H290,[3]IRA!$H$6:$BH$469,47,FALSE)</f>
        <v>0</v>
      </c>
      <c r="AT290" s="46">
        <f>VLOOKUP($H290,[3]IRA!$H$6:$BH$469,48,FALSE)</f>
        <v>0</v>
      </c>
      <c r="AU290" s="46">
        <f>VLOOKUP($H290,[3]IRA!$H$6:$BH$469,49,FALSE)</f>
        <v>0</v>
      </c>
      <c r="AV290" s="46">
        <f>VLOOKUP($H290,[3]IRA!$H$6:$BH$469,50,FALSE)</f>
        <v>0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/>
      <c r="BA290" s="24">
        <f t="shared" si="40"/>
        <v>7</v>
      </c>
      <c r="BB290" s="21">
        <f t="shared" si="41"/>
        <v>0</v>
      </c>
      <c r="BC290" s="46">
        <f>VLOOKUP($H290,[4]IRA!$H$7:$CH$470,68,FALSE)</f>
        <v>10</v>
      </c>
      <c r="BD290" s="46">
        <f>VLOOKUP($H290,[4]IRA!$H$7:$CH$470,69,FALSE)</f>
        <v>0</v>
      </c>
      <c r="BE290" s="46">
        <f>VLOOKUP($H290,[4]IRA!$H$7:$CH$470,70,FALSE)</f>
        <v>0</v>
      </c>
      <c r="BF290" s="46">
        <f>VLOOKUP($H290,[4]IRA!$H$7:$CH$470,71,FALSE)</f>
        <v>0</v>
      </c>
      <c r="BG290" s="46">
        <f>VLOOKUP($H290,[4]IRA!$H$7:$CH$470,72,FALSE)</f>
        <v>16</v>
      </c>
      <c r="BH290" s="46">
        <f>VLOOKUP($H290,[4]IRA!$H$7:$CH$470,73,FALSE)</f>
        <v>0</v>
      </c>
      <c r="BI290" s="46">
        <f>VLOOKUP($H290,[4]IRA!$H$7:$CH$470,74,FALSE)</f>
        <v>0</v>
      </c>
      <c r="BJ290" s="46">
        <f>VLOOKUP($H290,[4]IRA!$H$7:$CH$470,75,FALSE)</f>
        <v>0</v>
      </c>
      <c r="BK290" s="46">
        <f>VLOOKUP($H290,[4]IRA!$H$7:$CH$470,76,FALSE)</f>
        <v>0</v>
      </c>
      <c r="BL290" s="46">
        <f>VLOOKUP($H290,[4]IRA!$H$7:$CH$470,77,FALSE)</f>
        <v>0</v>
      </c>
      <c r="BM290" s="46">
        <f>VLOOKUP($H290,[4]IRA!$H$7:$CH$470,78,FALSE)</f>
        <v>0</v>
      </c>
      <c r="BN290" s="46">
        <f>VLOOKUP($H290,[4]IRA!$H$7:$CH$470,79,FALSE)</f>
        <v>0</v>
      </c>
      <c r="BO290" s="14"/>
      <c r="BP290" s="14">
        <f t="shared" si="42"/>
        <v>26</v>
      </c>
      <c r="BQ290" s="21">
        <f t="shared" si="43"/>
        <v>0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199999999999999" x14ac:dyDescent="0.2">
      <c r="A291" s="18" t="s">
        <v>245</v>
      </c>
      <c r="B291" s="18" t="s">
        <v>245</v>
      </c>
      <c r="C291" s="46">
        <v>400</v>
      </c>
      <c r="D291" s="17" t="s">
        <v>547</v>
      </c>
      <c r="E291" s="17" t="s">
        <v>245</v>
      </c>
      <c r="F291" s="18" t="s">
        <v>418</v>
      </c>
      <c r="G291" s="18" t="s">
        <v>824</v>
      </c>
      <c r="H291" s="18">
        <v>292</v>
      </c>
      <c r="I291" s="18" t="s">
        <v>252</v>
      </c>
      <c r="J291" s="47">
        <f>VLOOKUP($H291,[1]EDA!$H$6:$BH$469,42,FALSE)</f>
        <v>0</v>
      </c>
      <c r="K291" s="46">
        <f>VLOOKUP($H291,[1]EDA!$H$6:$BH$469,43,FALSE)</f>
        <v>0</v>
      </c>
      <c r="L291" s="46">
        <f>VLOOKUP($H291,[1]EDA!$H$6:$BH$469,44,FALSE)</f>
        <v>0</v>
      </c>
      <c r="M291" s="46">
        <f>VLOOKUP($H291,[1]EDA!$H$6:$BH$469,45,FALSE)</f>
        <v>0</v>
      </c>
      <c r="N291" s="46">
        <f>VLOOKUP($H291,[1]EDA!$H$6:$BH$469,46,FALSE)</f>
        <v>0</v>
      </c>
      <c r="O291" s="46">
        <f>VLOOKUP($H291,[1]EDA!$H$6:$BH$469,47,FALSE)</f>
        <v>0</v>
      </c>
      <c r="P291" s="46">
        <f>VLOOKUP($H291,[1]EDA!$H$6:$BH$469,48,FALSE)</f>
        <v>0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/>
      <c r="W291" s="14">
        <f t="shared" si="36"/>
        <v>0</v>
      </c>
      <c r="X291" s="21">
        <f t="shared" si="37"/>
        <v>0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/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/>
      <c r="BA291" s="24">
        <f t="shared" si="40"/>
        <v>0</v>
      </c>
      <c r="BB291" s="21">
        <f t="shared" si="41"/>
        <v>0</v>
      </c>
      <c r="BC291" s="46">
        <f>VLOOKUP($H291,[4]IRA!$H$7:$CH$470,68,FALSE)</f>
        <v>0</v>
      </c>
      <c r="BD291" s="46">
        <f>VLOOKUP($H291,[4]IRA!$H$7:$CH$470,69,FALSE)</f>
        <v>0</v>
      </c>
      <c r="BE291" s="46">
        <f>VLOOKUP($H291,[4]IRA!$H$7:$CH$470,70,FALSE)</f>
        <v>0</v>
      </c>
      <c r="BF291" s="46">
        <f>VLOOKUP($H291,[4]IRA!$H$7:$CH$470,71,FALSE)</f>
        <v>0</v>
      </c>
      <c r="BG291" s="46">
        <f>VLOOKUP($H291,[4]IRA!$H$7:$CH$470,72,FALSE)</f>
        <v>0</v>
      </c>
      <c r="BH291" s="46">
        <f>VLOOKUP($H291,[4]IRA!$H$7:$CH$470,73,FALSE)</f>
        <v>0</v>
      </c>
      <c r="BI291" s="46">
        <f>VLOOKUP($H291,[4]IRA!$H$7:$CH$470,74,FALSE)</f>
        <v>0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/>
      <c r="BP291" s="14">
        <f t="shared" si="42"/>
        <v>0</v>
      </c>
      <c r="BQ291" s="21">
        <f t="shared" si="43"/>
        <v>0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199999999999999" x14ac:dyDescent="0.2">
      <c r="A292" s="18" t="s">
        <v>8</v>
      </c>
      <c r="B292" s="18" t="s">
        <v>8</v>
      </c>
      <c r="C292" s="46">
        <v>400</v>
      </c>
      <c r="D292" s="17" t="s">
        <v>547</v>
      </c>
      <c r="E292" s="17" t="s">
        <v>8</v>
      </c>
      <c r="F292" s="18" t="s">
        <v>8</v>
      </c>
      <c r="G292" s="18" t="s">
        <v>824</v>
      </c>
      <c r="H292" s="18">
        <v>293</v>
      </c>
      <c r="I292" s="18" t="s">
        <v>255</v>
      </c>
      <c r="J292" s="47">
        <f>VLOOKUP($H292,[1]EDA!$H$6:$BH$469,42,FALSE)</f>
        <v>2</v>
      </c>
      <c r="K292" s="46">
        <f>VLOOKUP($H292,[1]EDA!$H$6:$BH$469,43,FALSE)</f>
        <v>3</v>
      </c>
      <c r="L292" s="46">
        <f>VLOOKUP($H292,[1]EDA!$H$6:$BH$469,44,FALSE)</f>
        <v>4</v>
      </c>
      <c r="M292" s="46">
        <f>VLOOKUP($H292,[1]EDA!$H$6:$BH$469,45,FALSE)</f>
        <v>0</v>
      </c>
      <c r="N292" s="46">
        <f>VLOOKUP($H292,[1]EDA!$H$6:$BH$469,46,FALSE)</f>
        <v>0</v>
      </c>
      <c r="O292" s="46">
        <f>VLOOKUP($H292,[1]EDA!$H$6:$BH$469,47,FALSE)</f>
        <v>0</v>
      </c>
      <c r="P292" s="46">
        <f>VLOOKUP($H292,[1]EDA!$H$6:$BH$469,48,FALSE)</f>
        <v>0</v>
      </c>
      <c r="Q292" s="46">
        <f>VLOOKUP($H292,[1]EDA!$H$6:$BH$469,49,FALSE)</f>
        <v>0</v>
      </c>
      <c r="R292" s="46">
        <f>VLOOKUP($H292,[1]EDA!$H$6:$BH$469,50,FALSE)</f>
        <v>0</v>
      </c>
      <c r="S292" s="46">
        <f>VLOOKUP($H292,[1]EDA!$H$6:$BH$469,51,FALSE)</f>
        <v>0</v>
      </c>
      <c r="T292" s="46">
        <f>VLOOKUP($H292,[1]EDA!$H$6:$BH$469,52,FALSE)</f>
        <v>0</v>
      </c>
      <c r="U292" s="46">
        <f>VLOOKUP($H292,[1]EDA!$H$6:$BH$469,53,FALSE)</f>
        <v>0</v>
      </c>
      <c r="V292" s="14"/>
      <c r="W292" s="14">
        <f t="shared" si="36"/>
        <v>9</v>
      </c>
      <c r="X292" s="21">
        <f t="shared" si="37"/>
        <v>0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0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/>
      <c r="AL292" s="49">
        <f t="shared" si="38"/>
        <v>0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/>
      <c r="BA292" s="24">
        <f t="shared" si="40"/>
        <v>0</v>
      </c>
      <c r="BB292" s="21">
        <f t="shared" si="41"/>
        <v>0</v>
      </c>
      <c r="BC292" s="46">
        <f>VLOOKUP($H292,[4]IRA!$H$7:$CH$470,68,FALSE)</f>
        <v>3</v>
      </c>
      <c r="BD292" s="46">
        <f>VLOOKUP($H292,[4]IRA!$H$7:$CH$470,69,FALSE)</f>
        <v>0</v>
      </c>
      <c r="BE292" s="46">
        <f>VLOOKUP($H292,[4]IRA!$H$7:$CH$470,70,FALSE)</f>
        <v>0</v>
      </c>
      <c r="BF292" s="46">
        <f>VLOOKUP($H292,[4]IRA!$H$7:$CH$470,71,FALSE)</f>
        <v>0</v>
      </c>
      <c r="BG292" s="46">
        <f>VLOOKUP($H292,[4]IRA!$H$7:$CH$470,72,FALSE)</f>
        <v>0</v>
      </c>
      <c r="BH292" s="46">
        <f>VLOOKUP($H292,[4]IRA!$H$7:$CH$470,73,FALSE)</f>
        <v>0</v>
      </c>
      <c r="BI292" s="46">
        <f>VLOOKUP($H292,[4]IRA!$H$7:$CH$470,74,FALSE)</f>
        <v>0</v>
      </c>
      <c r="BJ292" s="46">
        <f>VLOOKUP($H292,[4]IRA!$H$7:$CH$470,75,FALSE)</f>
        <v>0</v>
      </c>
      <c r="BK292" s="46">
        <f>VLOOKUP($H292,[4]IRA!$H$7:$CH$470,76,FALSE)</f>
        <v>0</v>
      </c>
      <c r="BL292" s="46">
        <f>VLOOKUP($H292,[4]IRA!$H$7:$CH$470,77,FALSE)</f>
        <v>0</v>
      </c>
      <c r="BM292" s="46">
        <f>VLOOKUP($H292,[4]IRA!$H$7:$CH$470,78,FALSE)</f>
        <v>0</v>
      </c>
      <c r="BN292" s="46">
        <f>VLOOKUP($H292,[4]IRA!$H$7:$CH$470,79,FALSE)</f>
        <v>0</v>
      </c>
      <c r="BO292" s="14"/>
      <c r="BP292" s="14">
        <f t="shared" si="42"/>
        <v>3</v>
      </c>
      <c r="BQ292" s="21">
        <f t="shared" si="43"/>
        <v>0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199999999999999" x14ac:dyDescent="0.2">
      <c r="A293" s="18" t="s">
        <v>58</v>
      </c>
      <c r="B293" s="18" t="s">
        <v>59</v>
      </c>
      <c r="C293" s="46">
        <v>406</v>
      </c>
      <c r="D293" s="17" t="s">
        <v>542</v>
      </c>
      <c r="E293" s="17" t="s">
        <v>58</v>
      </c>
      <c r="F293" s="18" t="s">
        <v>59</v>
      </c>
      <c r="G293" s="18" t="s">
        <v>824</v>
      </c>
      <c r="H293" s="18">
        <v>294</v>
      </c>
      <c r="I293" s="18" t="s">
        <v>61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/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/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/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0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0</v>
      </c>
      <c r="BM293" s="46">
        <f>VLOOKUP($H293,[4]IRA!$H$7:$CH$470,78,FALSE)</f>
        <v>0</v>
      </c>
      <c r="BN293" s="46">
        <f>VLOOKUP($H293,[4]IRA!$H$7:$CH$470,79,FALSE)</f>
        <v>0</v>
      </c>
      <c r="BO293" s="14"/>
      <c r="BP293" s="14">
        <f t="shared" si="42"/>
        <v>0</v>
      </c>
      <c r="BQ293" s="21">
        <f t="shared" si="43"/>
        <v>0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199999999999999" x14ac:dyDescent="0.2">
      <c r="A294" s="18" t="s">
        <v>58</v>
      </c>
      <c r="B294" s="18" t="s">
        <v>59</v>
      </c>
      <c r="C294" s="46">
        <v>406</v>
      </c>
      <c r="D294" s="17" t="s">
        <v>542</v>
      </c>
      <c r="E294" s="17" t="s">
        <v>58</v>
      </c>
      <c r="F294" s="18" t="s">
        <v>59</v>
      </c>
      <c r="G294" s="18" t="s">
        <v>824</v>
      </c>
      <c r="H294" s="18">
        <v>295</v>
      </c>
      <c r="I294" s="18" t="s">
        <v>64</v>
      </c>
      <c r="J294" s="47">
        <f>VLOOKUP($H294,[1]EDA!$H$6:$BH$469,42,FALSE)</f>
        <v>1</v>
      </c>
      <c r="K294" s="46">
        <f>VLOOKUP($H294,[1]EDA!$H$6:$BH$469,43,FALSE)</f>
        <v>4</v>
      </c>
      <c r="L294" s="46">
        <f>VLOOKUP($H294,[1]EDA!$H$6:$BH$469,44,FALSE)</f>
        <v>0</v>
      </c>
      <c r="M294" s="46">
        <f>VLOOKUP($H294,[1]EDA!$H$6:$BH$469,45,FALSE)</f>
        <v>4</v>
      </c>
      <c r="N294" s="46">
        <f>VLOOKUP($H294,[1]EDA!$H$6:$BH$469,46,FALSE)</f>
        <v>0</v>
      </c>
      <c r="O294" s="46">
        <f>VLOOKUP($H294,[1]EDA!$H$6:$BH$469,47,FALSE)</f>
        <v>0</v>
      </c>
      <c r="P294" s="46">
        <f>VLOOKUP($H294,[1]EDA!$H$6:$BH$469,48,FALSE)</f>
        <v>0</v>
      </c>
      <c r="Q294" s="46">
        <f>VLOOKUP($H294,[1]EDA!$H$6:$BH$469,49,FALSE)</f>
        <v>0</v>
      </c>
      <c r="R294" s="46">
        <f>VLOOKUP($H294,[1]EDA!$H$6:$BH$469,50,FALSE)</f>
        <v>0</v>
      </c>
      <c r="S294" s="46">
        <f>VLOOKUP($H294,[1]EDA!$H$6:$BH$469,51,FALSE)</f>
        <v>0</v>
      </c>
      <c r="T294" s="46">
        <f>VLOOKUP($H294,[1]EDA!$H$6:$BH$469,52,FALSE)</f>
        <v>0</v>
      </c>
      <c r="U294" s="46">
        <f>VLOOKUP($H294,[1]EDA!$H$6:$BH$469,53,FALSE)</f>
        <v>0</v>
      </c>
      <c r="V294" s="14"/>
      <c r="W294" s="14">
        <f t="shared" si="36"/>
        <v>9</v>
      </c>
      <c r="X294" s="21">
        <f t="shared" si="37"/>
        <v>0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/>
      <c r="AL294" s="49">
        <f t="shared" si="38"/>
        <v>0</v>
      </c>
      <c r="AM294" s="21">
        <f t="shared" si="39"/>
        <v>0</v>
      </c>
      <c r="AN294" s="46">
        <f>VLOOKUP($H294,[3]IRA!$H$6:$BH$469,42,FALSE)</f>
        <v>3</v>
      </c>
      <c r="AO294" s="46">
        <f>VLOOKUP($H294,[3]IRA!$H$6:$BH$469,43,FALSE)</f>
        <v>1</v>
      </c>
      <c r="AP294" s="46">
        <f>VLOOKUP($H294,[3]IRA!$H$6:$BH$469,44,FALSE)</f>
        <v>0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0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0</v>
      </c>
      <c r="AZ294" s="24"/>
      <c r="BA294" s="24">
        <f t="shared" si="40"/>
        <v>4</v>
      </c>
      <c r="BB294" s="21">
        <f t="shared" si="41"/>
        <v>0</v>
      </c>
      <c r="BC294" s="46">
        <f>VLOOKUP($H294,[4]IRA!$H$7:$CH$470,68,FALSE)</f>
        <v>7</v>
      </c>
      <c r="BD294" s="46">
        <f>VLOOKUP($H294,[4]IRA!$H$7:$CH$470,69,FALSE)</f>
        <v>11</v>
      </c>
      <c r="BE294" s="46">
        <f>VLOOKUP($H294,[4]IRA!$H$7:$CH$470,70,FALSE)</f>
        <v>0</v>
      </c>
      <c r="BF294" s="46">
        <f>VLOOKUP($H294,[4]IRA!$H$7:$CH$470,71,FALSE)</f>
        <v>2</v>
      </c>
      <c r="BG294" s="46">
        <f>VLOOKUP($H294,[4]IRA!$H$7:$CH$470,72,FALSE)</f>
        <v>0</v>
      </c>
      <c r="BH294" s="46">
        <f>VLOOKUP($H294,[4]IRA!$H$7:$CH$470,73,FALSE)</f>
        <v>8</v>
      </c>
      <c r="BI294" s="46">
        <f>VLOOKUP($H294,[4]IRA!$H$7:$CH$470,74,FALSE)</f>
        <v>0</v>
      </c>
      <c r="BJ294" s="46">
        <f>VLOOKUP($H294,[4]IRA!$H$7:$CH$470,75,FALSE)</f>
        <v>0</v>
      </c>
      <c r="BK294" s="46">
        <f>VLOOKUP($H294,[4]IRA!$H$7:$CH$470,76,FALSE)</f>
        <v>0</v>
      </c>
      <c r="BL294" s="46">
        <f>VLOOKUP($H294,[4]IRA!$H$7:$CH$470,77,FALSE)</f>
        <v>0</v>
      </c>
      <c r="BM294" s="46">
        <f>VLOOKUP($H294,[4]IRA!$H$7:$CH$470,78,FALSE)</f>
        <v>0</v>
      </c>
      <c r="BN294" s="46">
        <f>VLOOKUP($H294,[4]IRA!$H$7:$CH$470,79,FALSE)</f>
        <v>0</v>
      </c>
      <c r="BO294" s="14"/>
      <c r="BP294" s="14">
        <f t="shared" si="42"/>
        <v>28</v>
      </c>
      <c r="BQ294" s="21">
        <f t="shared" si="43"/>
        <v>0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199999999999999" x14ac:dyDescent="0.2">
      <c r="A295" s="18" t="s">
        <v>58</v>
      </c>
      <c r="B295" s="18" t="s">
        <v>296</v>
      </c>
      <c r="C295" s="46">
        <v>406</v>
      </c>
      <c r="D295" s="17" t="s">
        <v>542</v>
      </c>
      <c r="E295" s="17" t="s">
        <v>58</v>
      </c>
      <c r="F295" s="18" t="s">
        <v>296</v>
      </c>
      <c r="G295" s="18" t="s">
        <v>824</v>
      </c>
      <c r="H295" s="18">
        <v>296</v>
      </c>
      <c r="I295" s="18" t="s">
        <v>300</v>
      </c>
      <c r="J295" s="47">
        <f>VLOOKUP($H295,[1]EDA!$H$6:$BH$469,42,FALSE)</f>
        <v>5</v>
      </c>
      <c r="K295" s="46">
        <f>VLOOKUP($H295,[1]EDA!$H$6:$BH$469,43,FALSE)</f>
        <v>12</v>
      </c>
      <c r="L295" s="46">
        <f>VLOOKUP($H295,[1]EDA!$H$6:$BH$469,44,FALSE)</f>
        <v>16</v>
      </c>
      <c r="M295" s="46">
        <f>VLOOKUP($H295,[1]EDA!$H$6:$BH$469,45,FALSE)</f>
        <v>16</v>
      </c>
      <c r="N295" s="46">
        <f>VLOOKUP($H295,[1]EDA!$H$6:$BH$469,46,FALSE)</f>
        <v>11</v>
      </c>
      <c r="O295" s="46">
        <f>VLOOKUP($H295,[1]EDA!$H$6:$BH$469,47,FALSE)</f>
        <v>5</v>
      </c>
      <c r="P295" s="46">
        <f>VLOOKUP($H295,[1]EDA!$H$6:$BH$469,48,FALSE)</f>
        <v>0</v>
      </c>
      <c r="Q295" s="46">
        <f>VLOOKUP($H295,[1]EDA!$H$6:$BH$469,49,FALSE)</f>
        <v>0</v>
      </c>
      <c r="R295" s="46">
        <f>VLOOKUP($H295,[1]EDA!$H$6:$BH$469,50,FALSE)</f>
        <v>0</v>
      </c>
      <c r="S295" s="46">
        <f>VLOOKUP($H295,[1]EDA!$H$6:$BH$469,51,FALSE)</f>
        <v>0</v>
      </c>
      <c r="T295" s="46">
        <f>VLOOKUP($H295,[1]EDA!$H$6:$BH$469,52,FALSE)</f>
        <v>0</v>
      </c>
      <c r="U295" s="46">
        <f>VLOOKUP($H295,[1]EDA!$H$6:$BH$469,53,FALSE)</f>
        <v>0</v>
      </c>
      <c r="V295" s="14"/>
      <c r="W295" s="14">
        <f t="shared" si="36"/>
        <v>65</v>
      </c>
      <c r="X295" s="21">
        <f t="shared" si="37"/>
        <v>0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0</v>
      </c>
      <c r="AK295" s="24"/>
      <c r="AL295" s="49">
        <f t="shared" si="38"/>
        <v>0</v>
      </c>
      <c r="AM295" s="21">
        <f t="shared" si="39"/>
        <v>0</v>
      </c>
      <c r="AN295" s="46">
        <f>VLOOKUP($H295,[3]IRA!$H$6:$BH$469,42,FALSE)</f>
        <v>6</v>
      </c>
      <c r="AO295" s="46">
        <f>VLOOKUP($H295,[3]IRA!$H$6:$BH$469,43,FALSE)</f>
        <v>8</v>
      </c>
      <c r="AP295" s="46">
        <f>VLOOKUP($H295,[3]IRA!$H$6:$BH$469,44,FALSE)</f>
        <v>4</v>
      </c>
      <c r="AQ295" s="46">
        <f>VLOOKUP($H295,[3]IRA!$H$6:$BH$469,45,FALSE)</f>
        <v>4</v>
      </c>
      <c r="AR295" s="46">
        <f>VLOOKUP($H295,[3]IRA!$H$6:$BH$469,46,FALSE)</f>
        <v>4</v>
      </c>
      <c r="AS295" s="46">
        <f>VLOOKUP($H295,[3]IRA!$H$6:$BH$469,47,FALSE)</f>
        <v>2</v>
      </c>
      <c r="AT295" s="46">
        <f>VLOOKUP($H295,[3]IRA!$H$6:$BH$469,48,FALSE)</f>
        <v>0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0</v>
      </c>
      <c r="AY295" s="46">
        <f>VLOOKUP($H295,[3]IRA!$H$6:$BH$469,53,FALSE)</f>
        <v>0</v>
      </c>
      <c r="AZ295" s="24"/>
      <c r="BA295" s="24">
        <f t="shared" si="40"/>
        <v>28</v>
      </c>
      <c r="BB295" s="21">
        <f t="shared" si="41"/>
        <v>0</v>
      </c>
      <c r="BC295" s="46">
        <f>VLOOKUP($H295,[4]IRA!$H$7:$CH$470,68,FALSE)</f>
        <v>40</v>
      </c>
      <c r="BD295" s="46">
        <f>VLOOKUP($H295,[4]IRA!$H$7:$CH$470,69,FALSE)</f>
        <v>22</v>
      </c>
      <c r="BE295" s="46">
        <f>VLOOKUP($H295,[4]IRA!$H$7:$CH$470,70,FALSE)</f>
        <v>31</v>
      </c>
      <c r="BF295" s="46">
        <f>VLOOKUP($H295,[4]IRA!$H$7:$CH$470,71,FALSE)</f>
        <v>18</v>
      </c>
      <c r="BG295" s="46">
        <f>VLOOKUP($H295,[4]IRA!$H$7:$CH$470,72,FALSE)</f>
        <v>46</v>
      </c>
      <c r="BH295" s="46">
        <f>VLOOKUP($H295,[4]IRA!$H$7:$CH$470,73,FALSE)</f>
        <v>6</v>
      </c>
      <c r="BI295" s="46">
        <f>VLOOKUP($H295,[4]IRA!$H$7:$CH$470,74,FALSE)</f>
        <v>0</v>
      </c>
      <c r="BJ295" s="46">
        <f>VLOOKUP($H295,[4]IRA!$H$7:$CH$470,75,FALSE)</f>
        <v>0</v>
      </c>
      <c r="BK295" s="46">
        <f>VLOOKUP($H295,[4]IRA!$H$7:$CH$470,76,FALSE)</f>
        <v>0</v>
      </c>
      <c r="BL295" s="46">
        <f>VLOOKUP($H295,[4]IRA!$H$7:$CH$470,77,FALSE)</f>
        <v>0</v>
      </c>
      <c r="BM295" s="46">
        <f>VLOOKUP($H295,[4]IRA!$H$7:$CH$470,78,FALSE)</f>
        <v>0</v>
      </c>
      <c r="BN295" s="46">
        <f>VLOOKUP($H295,[4]IRA!$H$7:$CH$470,79,FALSE)</f>
        <v>0</v>
      </c>
      <c r="BO295" s="14"/>
      <c r="BP295" s="14">
        <f t="shared" si="42"/>
        <v>163</v>
      </c>
      <c r="BQ295" s="21">
        <f t="shared" si="43"/>
        <v>0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199999999999999" x14ac:dyDescent="0.2">
      <c r="A296" s="18" t="s">
        <v>58</v>
      </c>
      <c r="B296" s="18" t="s">
        <v>296</v>
      </c>
      <c r="C296" s="46">
        <v>406</v>
      </c>
      <c r="D296" s="17" t="s">
        <v>542</v>
      </c>
      <c r="E296" s="17" t="s">
        <v>58</v>
      </c>
      <c r="F296" s="18" t="s">
        <v>296</v>
      </c>
      <c r="G296" s="18" t="s">
        <v>824</v>
      </c>
      <c r="H296" s="18">
        <v>297</v>
      </c>
      <c r="I296" s="18" t="s">
        <v>304</v>
      </c>
      <c r="J296" s="47">
        <f>VLOOKUP($H296,[1]EDA!$H$6:$BH$469,42,FALSE)</f>
        <v>4</v>
      </c>
      <c r="K296" s="46">
        <f>VLOOKUP($H296,[1]EDA!$H$6:$BH$469,43,FALSE)</f>
        <v>1</v>
      </c>
      <c r="L296" s="46">
        <f>VLOOKUP($H296,[1]EDA!$H$6:$BH$469,44,FALSE)</f>
        <v>2</v>
      </c>
      <c r="M296" s="46">
        <f>VLOOKUP($H296,[1]EDA!$H$6:$BH$469,45,FALSE)</f>
        <v>8</v>
      </c>
      <c r="N296" s="46">
        <f>VLOOKUP($H296,[1]EDA!$H$6:$BH$469,46,FALSE)</f>
        <v>8</v>
      </c>
      <c r="O296" s="46">
        <f>VLOOKUP($H296,[1]EDA!$H$6:$BH$469,47,FALSE)</f>
        <v>1</v>
      </c>
      <c r="P296" s="46">
        <f>VLOOKUP($H296,[1]EDA!$H$6:$BH$469,48,FALSE)</f>
        <v>0</v>
      </c>
      <c r="Q296" s="46">
        <f>VLOOKUP($H296,[1]EDA!$H$6:$BH$469,49,FALSE)</f>
        <v>0</v>
      </c>
      <c r="R296" s="46">
        <f>VLOOKUP($H296,[1]EDA!$H$6:$BH$469,50,FALSE)</f>
        <v>0</v>
      </c>
      <c r="S296" s="46">
        <f>VLOOKUP($H296,[1]EDA!$H$6:$BH$469,51,FALSE)</f>
        <v>0</v>
      </c>
      <c r="T296" s="46">
        <f>VLOOKUP($H296,[1]EDA!$H$6:$BH$469,52,FALSE)</f>
        <v>0</v>
      </c>
      <c r="U296" s="46">
        <f>VLOOKUP($H296,[1]EDA!$H$6:$BH$469,53,FALSE)</f>
        <v>0</v>
      </c>
      <c r="V296" s="14"/>
      <c r="W296" s="14">
        <f t="shared" si="36"/>
        <v>24</v>
      </c>
      <c r="X296" s="21">
        <f t="shared" si="37"/>
        <v>0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/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0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/>
      <c r="BA296" s="24">
        <f t="shared" si="40"/>
        <v>0</v>
      </c>
      <c r="BB296" s="21">
        <f t="shared" si="41"/>
        <v>0</v>
      </c>
      <c r="BC296" s="46">
        <f>VLOOKUP($H296,[4]IRA!$H$7:$CH$470,68,FALSE)</f>
        <v>9</v>
      </c>
      <c r="BD296" s="46">
        <f>VLOOKUP($H296,[4]IRA!$H$7:$CH$470,69,FALSE)</f>
        <v>5</v>
      </c>
      <c r="BE296" s="46">
        <f>VLOOKUP($H296,[4]IRA!$H$7:$CH$470,70,FALSE)</f>
        <v>21</v>
      </c>
      <c r="BF296" s="46">
        <f>VLOOKUP($H296,[4]IRA!$H$7:$CH$470,71,FALSE)</f>
        <v>30</v>
      </c>
      <c r="BG296" s="46">
        <f>VLOOKUP($H296,[4]IRA!$H$7:$CH$470,72,FALSE)</f>
        <v>20</v>
      </c>
      <c r="BH296" s="46">
        <f>VLOOKUP($H296,[4]IRA!$H$7:$CH$470,73,FALSE)</f>
        <v>2</v>
      </c>
      <c r="BI296" s="46">
        <f>VLOOKUP($H296,[4]IRA!$H$7:$CH$470,74,FALSE)</f>
        <v>0</v>
      </c>
      <c r="BJ296" s="46">
        <f>VLOOKUP($H296,[4]IRA!$H$7:$CH$470,75,FALSE)</f>
        <v>0</v>
      </c>
      <c r="BK296" s="46">
        <f>VLOOKUP($H296,[4]IRA!$H$7:$CH$470,76,FALSE)</f>
        <v>0</v>
      </c>
      <c r="BL296" s="46">
        <f>VLOOKUP($H296,[4]IRA!$H$7:$CH$470,77,FALSE)</f>
        <v>0</v>
      </c>
      <c r="BM296" s="46">
        <f>VLOOKUP($H296,[4]IRA!$H$7:$CH$470,78,FALSE)</f>
        <v>0</v>
      </c>
      <c r="BN296" s="46">
        <f>VLOOKUP($H296,[4]IRA!$H$7:$CH$470,79,FALSE)</f>
        <v>0</v>
      </c>
      <c r="BO296" s="14"/>
      <c r="BP296" s="14">
        <f t="shared" si="42"/>
        <v>87</v>
      </c>
      <c r="BQ296" s="21">
        <f t="shared" si="43"/>
        <v>0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199999999999999" x14ac:dyDescent="0.2">
      <c r="A297" s="18" t="s">
        <v>58</v>
      </c>
      <c r="B297" s="18" t="s">
        <v>197</v>
      </c>
      <c r="C297" s="46">
        <v>406</v>
      </c>
      <c r="D297" s="17" t="s">
        <v>542</v>
      </c>
      <c r="E297" s="17" t="s">
        <v>58</v>
      </c>
      <c r="F297" s="18" t="s">
        <v>59</v>
      </c>
      <c r="G297" s="18" t="s">
        <v>824</v>
      </c>
      <c r="H297" s="18">
        <v>298</v>
      </c>
      <c r="I297" s="18" t="s">
        <v>198</v>
      </c>
      <c r="J297" s="47">
        <f>VLOOKUP($H297,[1]EDA!$H$6:$BH$469,42,FALSE)</f>
        <v>1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0</v>
      </c>
      <c r="N297" s="46">
        <f>VLOOKUP($H297,[1]EDA!$H$6:$BH$469,46,FALSE)</f>
        <v>0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/>
      <c r="W297" s="14">
        <f t="shared" si="36"/>
        <v>1</v>
      </c>
      <c r="X297" s="21">
        <f t="shared" si="37"/>
        <v>0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/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/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1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0</v>
      </c>
      <c r="BH297" s="46">
        <f>VLOOKUP($H297,[4]IRA!$H$7:$CH$470,73,FALSE)</f>
        <v>1</v>
      </c>
      <c r="BI297" s="46">
        <f>VLOOKUP($H297,[4]IRA!$H$7:$CH$470,74,FALSE)</f>
        <v>0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0</v>
      </c>
      <c r="BM297" s="46">
        <f>VLOOKUP($H297,[4]IRA!$H$7:$CH$470,78,FALSE)</f>
        <v>0</v>
      </c>
      <c r="BN297" s="46">
        <f>VLOOKUP($H297,[4]IRA!$H$7:$CH$470,79,FALSE)</f>
        <v>0</v>
      </c>
      <c r="BO297" s="14"/>
      <c r="BP297" s="14">
        <f t="shared" si="42"/>
        <v>2</v>
      </c>
      <c r="BQ297" s="21">
        <f t="shared" si="43"/>
        <v>0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199999999999999" x14ac:dyDescent="0.2">
      <c r="A298" s="18" t="s">
        <v>434</v>
      </c>
      <c r="B298" s="18" t="s">
        <v>315</v>
      </c>
      <c r="C298" s="46">
        <v>401</v>
      </c>
      <c r="D298" s="17" t="s">
        <v>377</v>
      </c>
      <c r="E298" s="17" t="s">
        <v>434</v>
      </c>
      <c r="F298" s="18" t="s">
        <v>315</v>
      </c>
      <c r="G298" s="18" t="s">
        <v>824</v>
      </c>
      <c r="H298" s="18">
        <v>299</v>
      </c>
      <c r="I298" s="18" t="s">
        <v>201</v>
      </c>
      <c r="J298" s="47">
        <f>VLOOKUP($H298,[1]EDA!$H$6:$BH$469,42,FALSE)</f>
        <v>2</v>
      </c>
      <c r="K298" s="46">
        <f>VLOOKUP($H298,[1]EDA!$H$6:$BH$469,43,FALSE)</f>
        <v>3</v>
      </c>
      <c r="L298" s="46">
        <f>VLOOKUP($H298,[1]EDA!$H$6:$BH$469,44,FALSE)</f>
        <v>5</v>
      </c>
      <c r="M298" s="46">
        <f>VLOOKUP($H298,[1]EDA!$H$6:$BH$469,45,FALSE)</f>
        <v>0</v>
      </c>
      <c r="N298" s="46">
        <f>VLOOKUP($H298,[1]EDA!$H$6:$BH$469,46,FALSE)</f>
        <v>2</v>
      </c>
      <c r="O298" s="46">
        <f>VLOOKUP($H298,[1]EDA!$H$6:$BH$469,47,FALSE)</f>
        <v>0</v>
      </c>
      <c r="P298" s="46">
        <f>VLOOKUP($H298,[1]EDA!$H$6:$BH$469,48,FALSE)</f>
        <v>0</v>
      </c>
      <c r="Q298" s="46">
        <f>VLOOKUP($H298,[1]EDA!$H$6:$BH$469,49,FALSE)</f>
        <v>0</v>
      </c>
      <c r="R298" s="46">
        <f>VLOOKUP($H298,[1]EDA!$H$6:$BH$469,50,FALSE)</f>
        <v>0</v>
      </c>
      <c r="S298" s="46">
        <f>VLOOKUP($H298,[1]EDA!$H$6:$BH$469,51,FALSE)</f>
        <v>0</v>
      </c>
      <c r="T298" s="46">
        <f>VLOOKUP($H298,[1]EDA!$H$6:$BH$469,52,FALSE)</f>
        <v>0</v>
      </c>
      <c r="U298" s="46">
        <f>VLOOKUP($H298,[1]EDA!$H$6:$BH$469,53,FALSE)</f>
        <v>0</v>
      </c>
      <c r="V298" s="14"/>
      <c r="W298" s="14">
        <f t="shared" si="36"/>
        <v>12</v>
      </c>
      <c r="X298" s="21">
        <f t="shared" si="37"/>
        <v>0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/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1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/>
      <c r="BA298" s="24">
        <f t="shared" si="40"/>
        <v>1</v>
      </c>
      <c r="BB298" s="21">
        <f t="shared" si="41"/>
        <v>0</v>
      </c>
      <c r="BC298" s="46">
        <f>VLOOKUP($H298,[4]IRA!$H$7:$CH$470,68,FALSE)</f>
        <v>3</v>
      </c>
      <c r="BD298" s="46">
        <f>VLOOKUP($H298,[4]IRA!$H$7:$CH$470,69,FALSE)</f>
        <v>1</v>
      </c>
      <c r="BE298" s="46">
        <f>VLOOKUP($H298,[4]IRA!$H$7:$CH$470,70,FALSE)</f>
        <v>5</v>
      </c>
      <c r="BF298" s="46">
        <f>VLOOKUP($H298,[4]IRA!$H$7:$CH$470,71,FALSE)</f>
        <v>1</v>
      </c>
      <c r="BG298" s="46">
        <f>VLOOKUP($H298,[4]IRA!$H$7:$CH$470,72,FALSE)</f>
        <v>5</v>
      </c>
      <c r="BH298" s="46">
        <f>VLOOKUP($H298,[4]IRA!$H$7:$CH$470,73,FALSE)</f>
        <v>0</v>
      </c>
      <c r="BI298" s="46">
        <f>VLOOKUP($H298,[4]IRA!$H$7:$CH$470,74,FALSE)</f>
        <v>0</v>
      </c>
      <c r="BJ298" s="46">
        <f>VLOOKUP($H298,[4]IRA!$H$7:$CH$470,75,FALSE)</f>
        <v>0</v>
      </c>
      <c r="BK298" s="46">
        <f>VLOOKUP($H298,[4]IRA!$H$7:$CH$470,76,FALSE)</f>
        <v>0</v>
      </c>
      <c r="BL298" s="46">
        <f>VLOOKUP($H298,[4]IRA!$H$7:$CH$470,77,FALSE)</f>
        <v>0</v>
      </c>
      <c r="BM298" s="46">
        <f>VLOOKUP($H298,[4]IRA!$H$7:$CH$470,78,FALSE)</f>
        <v>0</v>
      </c>
      <c r="BN298" s="46">
        <f>VLOOKUP($H298,[4]IRA!$H$7:$CH$470,79,FALSE)</f>
        <v>0</v>
      </c>
      <c r="BO298" s="14"/>
      <c r="BP298" s="14">
        <f t="shared" si="42"/>
        <v>15</v>
      </c>
      <c r="BQ298" s="21">
        <f t="shared" si="43"/>
        <v>0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199999999999999" x14ac:dyDescent="0.2">
      <c r="A299" s="18" t="s">
        <v>434</v>
      </c>
      <c r="B299" s="18" t="s">
        <v>315</v>
      </c>
      <c r="C299" s="46">
        <v>401</v>
      </c>
      <c r="D299" s="17" t="s">
        <v>377</v>
      </c>
      <c r="E299" s="17" t="s">
        <v>434</v>
      </c>
      <c r="F299" s="18" t="s">
        <v>315</v>
      </c>
      <c r="G299" s="18" t="s">
        <v>824</v>
      </c>
      <c r="H299" s="18">
        <v>300</v>
      </c>
      <c r="I299" s="18" t="s">
        <v>318</v>
      </c>
      <c r="J299" s="47">
        <f>VLOOKUP($H299,[1]EDA!$H$6:$BH$469,42,FALSE)</f>
        <v>0</v>
      </c>
      <c r="K299" s="46">
        <f>VLOOKUP($H299,[1]EDA!$H$6:$BH$469,43,FALSE)</f>
        <v>1</v>
      </c>
      <c r="L299" s="46">
        <f>VLOOKUP($H299,[1]EDA!$H$6:$BH$469,44,FALSE)</f>
        <v>0</v>
      </c>
      <c r="M299" s="46">
        <f>VLOOKUP($H299,[1]EDA!$H$6:$BH$469,45,FALSE)</f>
        <v>0</v>
      </c>
      <c r="N299" s="46">
        <f>VLOOKUP($H299,[1]EDA!$H$6:$BH$469,46,FALSE)</f>
        <v>2</v>
      </c>
      <c r="O299" s="46">
        <f>VLOOKUP($H299,[1]EDA!$H$6:$BH$469,47,FALSE)</f>
        <v>0</v>
      </c>
      <c r="P299" s="46">
        <f>VLOOKUP($H299,[1]EDA!$H$6:$BH$469,48,FALSE)</f>
        <v>0</v>
      </c>
      <c r="Q299" s="46">
        <f>VLOOKUP($H299,[1]EDA!$H$6:$BH$469,49,FALSE)</f>
        <v>0</v>
      </c>
      <c r="R299" s="46">
        <f>VLOOKUP($H299,[1]EDA!$H$6:$BH$469,50,FALSE)</f>
        <v>0</v>
      </c>
      <c r="S299" s="46">
        <f>VLOOKUP($H299,[1]EDA!$H$6:$BH$469,51,FALSE)</f>
        <v>0</v>
      </c>
      <c r="T299" s="46">
        <f>VLOOKUP($H299,[1]EDA!$H$6:$BH$469,52,FALSE)</f>
        <v>0</v>
      </c>
      <c r="U299" s="46">
        <f>VLOOKUP($H299,[1]EDA!$H$6:$BH$469,53,FALSE)</f>
        <v>0</v>
      </c>
      <c r="V299" s="14"/>
      <c r="W299" s="14">
        <f t="shared" si="36"/>
        <v>3</v>
      </c>
      <c r="X299" s="21">
        <f t="shared" si="37"/>
        <v>0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/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/>
      <c r="BA299" s="24">
        <f t="shared" si="40"/>
        <v>0</v>
      </c>
      <c r="BB299" s="21">
        <f t="shared" si="41"/>
        <v>0</v>
      </c>
      <c r="BC299" s="46">
        <f>VLOOKUP($H299,[4]IRA!$H$7:$CH$470,68,FALSE)</f>
        <v>0</v>
      </c>
      <c r="BD299" s="46">
        <f>VLOOKUP($H299,[4]IRA!$H$7:$CH$470,69,FALSE)</f>
        <v>2</v>
      </c>
      <c r="BE299" s="46">
        <f>VLOOKUP($H299,[4]IRA!$H$7:$CH$470,70,FALSE)</f>
        <v>2</v>
      </c>
      <c r="BF299" s="46">
        <f>VLOOKUP($H299,[4]IRA!$H$7:$CH$470,71,FALSE)</f>
        <v>2</v>
      </c>
      <c r="BG299" s="46">
        <f>VLOOKUP($H299,[4]IRA!$H$7:$CH$470,72,FALSE)</f>
        <v>9</v>
      </c>
      <c r="BH299" s="46">
        <f>VLOOKUP($H299,[4]IRA!$H$7:$CH$470,73,FALSE)</f>
        <v>1</v>
      </c>
      <c r="BI299" s="46">
        <f>VLOOKUP($H299,[4]IRA!$H$7:$CH$470,74,FALSE)</f>
        <v>0</v>
      </c>
      <c r="BJ299" s="46">
        <f>VLOOKUP($H299,[4]IRA!$H$7:$CH$470,75,FALSE)</f>
        <v>0</v>
      </c>
      <c r="BK299" s="46">
        <f>VLOOKUP($H299,[4]IRA!$H$7:$CH$470,76,FALSE)</f>
        <v>0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/>
      <c r="BP299" s="14">
        <f t="shared" si="42"/>
        <v>16</v>
      </c>
      <c r="BQ299" s="21">
        <f t="shared" si="43"/>
        <v>0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199999999999999" x14ac:dyDescent="0.2">
      <c r="A300" s="18" t="s">
        <v>434</v>
      </c>
      <c r="B300" s="18" t="s">
        <v>315</v>
      </c>
      <c r="C300" s="46">
        <v>401</v>
      </c>
      <c r="D300" s="17" t="s">
        <v>377</v>
      </c>
      <c r="E300" s="17" t="s">
        <v>434</v>
      </c>
      <c r="F300" s="18" t="s">
        <v>315</v>
      </c>
      <c r="G300" s="18" t="s">
        <v>824</v>
      </c>
      <c r="H300" s="18">
        <v>301</v>
      </c>
      <c r="I300" s="18" t="s">
        <v>316</v>
      </c>
      <c r="J300" s="47">
        <f>VLOOKUP($H300,[1]EDA!$H$6:$BH$469,42,FALSE)</f>
        <v>1</v>
      </c>
      <c r="K300" s="46">
        <f>VLOOKUP($H300,[1]EDA!$H$6:$BH$469,43,FALSE)</f>
        <v>1</v>
      </c>
      <c r="L300" s="46">
        <f>VLOOKUP($H300,[1]EDA!$H$6:$BH$469,44,FALSE)</f>
        <v>0</v>
      </c>
      <c r="M300" s="46">
        <f>VLOOKUP($H300,[1]EDA!$H$6:$BH$469,45,FALSE)</f>
        <v>0</v>
      </c>
      <c r="N300" s="46">
        <f>VLOOKUP($H300,[1]EDA!$H$6:$BH$469,46,FALSE)</f>
        <v>5</v>
      </c>
      <c r="O300" s="46">
        <f>VLOOKUP($H300,[1]EDA!$H$6:$BH$469,47,FALSE)</f>
        <v>1</v>
      </c>
      <c r="P300" s="46">
        <f>VLOOKUP($H300,[1]EDA!$H$6:$BH$469,48,FALSE)</f>
        <v>0</v>
      </c>
      <c r="Q300" s="46">
        <f>VLOOKUP($H300,[1]EDA!$H$6:$BH$469,49,FALSE)</f>
        <v>0</v>
      </c>
      <c r="R300" s="46">
        <f>VLOOKUP($H300,[1]EDA!$H$6:$BH$469,50,FALSE)</f>
        <v>0</v>
      </c>
      <c r="S300" s="46">
        <f>VLOOKUP($H300,[1]EDA!$H$6:$BH$469,51,FALSE)</f>
        <v>0</v>
      </c>
      <c r="T300" s="46">
        <f>VLOOKUP($H300,[1]EDA!$H$6:$BH$469,52,FALSE)</f>
        <v>0</v>
      </c>
      <c r="U300" s="46">
        <f>VLOOKUP($H300,[1]EDA!$H$6:$BH$469,53,FALSE)</f>
        <v>0</v>
      </c>
      <c r="V300" s="14"/>
      <c r="W300" s="14">
        <f t="shared" si="36"/>
        <v>8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0</v>
      </c>
      <c r="AA300" s="46">
        <f>VLOOKUP($H300,[2]EDA!$H$6:$AU$469,31,FALSE)</f>
        <v>0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/>
      <c r="AL300" s="49">
        <f t="shared" si="38"/>
        <v>0</v>
      </c>
      <c r="AM300" s="21">
        <f t="shared" si="39"/>
        <v>0</v>
      </c>
      <c r="AN300" s="46">
        <f>VLOOKUP($H300,[3]IRA!$H$6:$BH$469,42,FALSE)</f>
        <v>1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/>
      <c r="BA300" s="24">
        <f t="shared" si="40"/>
        <v>1</v>
      </c>
      <c r="BB300" s="21">
        <f t="shared" si="41"/>
        <v>0</v>
      </c>
      <c r="BC300" s="46">
        <f>VLOOKUP($H300,[4]IRA!$H$7:$CH$470,68,FALSE)</f>
        <v>1</v>
      </c>
      <c r="BD300" s="46">
        <f>VLOOKUP($H300,[4]IRA!$H$7:$CH$470,69,FALSE)</f>
        <v>4</v>
      </c>
      <c r="BE300" s="46">
        <f>VLOOKUP($H300,[4]IRA!$H$7:$CH$470,70,FALSE)</f>
        <v>11</v>
      </c>
      <c r="BF300" s="46">
        <f>VLOOKUP($H300,[4]IRA!$H$7:$CH$470,71,FALSE)</f>
        <v>2</v>
      </c>
      <c r="BG300" s="46">
        <f>VLOOKUP($H300,[4]IRA!$H$7:$CH$470,72,FALSE)</f>
        <v>10</v>
      </c>
      <c r="BH300" s="46">
        <f>VLOOKUP($H300,[4]IRA!$H$7:$CH$470,73,FALSE)</f>
        <v>1</v>
      </c>
      <c r="BI300" s="46">
        <f>VLOOKUP($H300,[4]IRA!$H$7:$CH$470,74,FALSE)</f>
        <v>0</v>
      </c>
      <c r="BJ300" s="46">
        <f>VLOOKUP($H300,[4]IRA!$H$7:$CH$470,75,FALSE)</f>
        <v>0</v>
      </c>
      <c r="BK300" s="46">
        <f>VLOOKUP($H300,[4]IRA!$H$7:$CH$470,76,FALSE)</f>
        <v>0</v>
      </c>
      <c r="BL300" s="46">
        <f>VLOOKUP($H300,[4]IRA!$H$7:$CH$470,77,FALSE)</f>
        <v>0</v>
      </c>
      <c r="BM300" s="46">
        <f>VLOOKUP($H300,[4]IRA!$H$7:$CH$470,78,FALSE)</f>
        <v>0</v>
      </c>
      <c r="BN300" s="46">
        <f>VLOOKUP($H300,[4]IRA!$H$7:$CH$470,79,FALSE)</f>
        <v>0</v>
      </c>
      <c r="BO300" s="14"/>
      <c r="BP300" s="14">
        <f t="shared" si="42"/>
        <v>29</v>
      </c>
      <c r="BQ300" s="21">
        <f t="shared" si="43"/>
        <v>0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199999999999999" x14ac:dyDescent="0.2">
      <c r="A301" s="18" t="s">
        <v>434</v>
      </c>
      <c r="B301" s="18" t="s">
        <v>22</v>
      </c>
      <c r="C301" s="46">
        <v>401</v>
      </c>
      <c r="D301" s="17" t="s">
        <v>377</v>
      </c>
      <c r="E301" s="17" t="s">
        <v>434</v>
      </c>
      <c r="F301" s="18" t="s">
        <v>22</v>
      </c>
      <c r="G301" s="18" t="s">
        <v>824</v>
      </c>
      <c r="H301" s="18">
        <v>302</v>
      </c>
      <c r="I301" s="18" t="s">
        <v>30</v>
      </c>
      <c r="J301" s="47">
        <f>VLOOKUP($H301,[1]EDA!$H$6:$BH$469,42,FALSE)</f>
        <v>0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3</v>
      </c>
      <c r="N301" s="46">
        <f>VLOOKUP($H301,[1]EDA!$H$6:$BH$469,46,FALSE)</f>
        <v>0</v>
      </c>
      <c r="O301" s="46">
        <f>VLOOKUP($H301,[1]EDA!$H$6:$BH$469,47,FALSE)</f>
        <v>0</v>
      </c>
      <c r="P301" s="46">
        <f>VLOOKUP($H301,[1]EDA!$H$6:$BH$469,48,FALSE)</f>
        <v>0</v>
      </c>
      <c r="Q301" s="46">
        <f>VLOOKUP($H301,[1]EDA!$H$6:$BH$469,49,FALSE)</f>
        <v>0</v>
      </c>
      <c r="R301" s="46">
        <f>VLOOKUP($H301,[1]EDA!$H$6:$BH$469,50,FALSE)</f>
        <v>0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0</v>
      </c>
      <c r="V301" s="14"/>
      <c r="W301" s="14">
        <f t="shared" si="36"/>
        <v>3</v>
      </c>
      <c r="X301" s="21">
        <f t="shared" si="37"/>
        <v>0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/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/>
      <c r="BA301" s="24">
        <f t="shared" si="40"/>
        <v>0</v>
      </c>
      <c r="BB301" s="21">
        <f t="shared" si="41"/>
        <v>0</v>
      </c>
      <c r="BC301" s="46">
        <f>VLOOKUP($H301,[4]IRA!$H$7:$CH$470,68,FALSE)</f>
        <v>1</v>
      </c>
      <c r="BD301" s="46">
        <f>VLOOKUP($H301,[4]IRA!$H$7:$CH$470,69,FALSE)</f>
        <v>4</v>
      </c>
      <c r="BE301" s="46">
        <f>VLOOKUP($H301,[4]IRA!$H$7:$CH$470,70,FALSE)</f>
        <v>1</v>
      </c>
      <c r="BF301" s="46">
        <f>VLOOKUP($H301,[4]IRA!$H$7:$CH$470,71,FALSE)</f>
        <v>3</v>
      </c>
      <c r="BG301" s="46">
        <f>VLOOKUP($H301,[4]IRA!$H$7:$CH$470,72,FALSE)</f>
        <v>1</v>
      </c>
      <c r="BH301" s="46">
        <f>VLOOKUP($H301,[4]IRA!$H$7:$CH$470,73,FALSE)</f>
        <v>0</v>
      </c>
      <c r="BI301" s="46">
        <f>VLOOKUP($H301,[4]IRA!$H$7:$CH$470,74,FALSE)</f>
        <v>0</v>
      </c>
      <c r="BJ301" s="46">
        <f>VLOOKUP($H301,[4]IRA!$H$7:$CH$470,75,FALSE)</f>
        <v>0</v>
      </c>
      <c r="BK301" s="46">
        <f>VLOOKUP($H301,[4]IRA!$H$7:$CH$470,76,FALSE)</f>
        <v>0</v>
      </c>
      <c r="BL301" s="46">
        <f>VLOOKUP($H301,[4]IRA!$H$7:$CH$470,77,FALSE)</f>
        <v>0</v>
      </c>
      <c r="BM301" s="46">
        <f>VLOOKUP($H301,[4]IRA!$H$7:$CH$470,78,FALSE)</f>
        <v>0</v>
      </c>
      <c r="BN301" s="46">
        <f>VLOOKUP($H301,[4]IRA!$H$7:$CH$470,79,FALSE)</f>
        <v>0</v>
      </c>
      <c r="BO301" s="14"/>
      <c r="BP301" s="14">
        <f t="shared" si="42"/>
        <v>10</v>
      </c>
      <c r="BQ301" s="21">
        <f t="shared" si="43"/>
        <v>0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199999999999999" x14ac:dyDescent="0.2">
      <c r="A302" s="18" t="s">
        <v>434</v>
      </c>
      <c r="B302" s="18" t="s">
        <v>22</v>
      </c>
      <c r="C302" s="46">
        <v>401</v>
      </c>
      <c r="D302" s="17" t="s">
        <v>377</v>
      </c>
      <c r="E302" s="17" t="s">
        <v>434</v>
      </c>
      <c r="F302" s="18" t="s">
        <v>377</v>
      </c>
      <c r="G302" s="18" t="s">
        <v>828</v>
      </c>
      <c r="H302" s="18">
        <v>303</v>
      </c>
      <c r="I302" s="18" t="s">
        <v>32</v>
      </c>
      <c r="J302" s="47">
        <f>VLOOKUP($H302,[1]EDA!$H$6:$BH$469,42,FALSE)</f>
        <v>8</v>
      </c>
      <c r="K302" s="46">
        <f>VLOOKUP($H302,[1]EDA!$H$6:$BH$469,43,FALSE)</f>
        <v>4</v>
      </c>
      <c r="L302" s="46">
        <f>VLOOKUP($H302,[1]EDA!$H$6:$BH$469,44,FALSE)</f>
        <v>9</v>
      </c>
      <c r="M302" s="46">
        <f>VLOOKUP($H302,[1]EDA!$H$6:$BH$469,45,FALSE)</f>
        <v>11</v>
      </c>
      <c r="N302" s="46">
        <f>VLOOKUP($H302,[1]EDA!$H$6:$BH$469,46,FALSE)</f>
        <v>7</v>
      </c>
      <c r="O302" s="46">
        <f>VLOOKUP($H302,[1]EDA!$H$6:$BH$469,47,FALSE)</f>
        <v>7</v>
      </c>
      <c r="P302" s="46">
        <f>VLOOKUP($H302,[1]EDA!$H$6:$BH$469,48,FALSE)</f>
        <v>0</v>
      </c>
      <c r="Q302" s="46">
        <f>VLOOKUP($H302,[1]EDA!$H$6:$BH$469,49,FALSE)</f>
        <v>0</v>
      </c>
      <c r="R302" s="46">
        <f>VLOOKUP($H302,[1]EDA!$H$6:$BH$469,50,FALSE)</f>
        <v>0</v>
      </c>
      <c r="S302" s="46">
        <f>VLOOKUP($H302,[1]EDA!$H$6:$BH$469,51,FALSE)</f>
        <v>0</v>
      </c>
      <c r="T302" s="46">
        <f>VLOOKUP($H302,[1]EDA!$H$6:$BH$469,52,FALSE)</f>
        <v>0</v>
      </c>
      <c r="U302" s="46">
        <f>VLOOKUP($H302,[1]EDA!$H$6:$BH$469,53,FALSE)</f>
        <v>0</v>
      </c>
      <c r="V302" s="14"/>
      <c r="W302" s="14">
        <f t="shared" si="36"/>
        <v>46</v>
      </c>
      <c r="X302" s="21">
        <f t="shared" si="37"/>
        <v>0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/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1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/>
      <c r="BA302" s="24">
        <f t="shared" si="40"/>
        <v>1</v>
      </c>
      <c r="BB302" s="21">
        <f t="shared" si="41"/>
        <v>0</v>
      </c>
      <c r="BC302" s="46">
        <f>VLOOKUP($H302,[4]IRA!$H$7:$CH$470,68,FALSE)</f>
        <v>0</v>
      </c>
      <c r="BD302" s="46">
        <f>VLOOKUP($H302,[4]IRA!$H$7:$CH$470,69,FALSE)</f>
        <v>1</v>
      </c>
      <c r="BE302" s="46">
        <f>VLOOKUP($H302,[4]IRA!$H$7:$CH$470,70,FALSE)</f>
        <v>2</v>
      </c>
      <c r="BF302" s="46">
        <f>VLOOKUP($H302,[4]IRA!$H$7:$CH$470,71,FALSE)</f>
        <v>4</v>
      </c>
      <c r="BG302" s="46">
        <f>VLOOKUP($H302,[4]IRA!$H$7:$CH$470,72,FALSE)</f>
        <v>4</v>
      </c>
      <c r="BH302" s="46">
        <f>VLOOKUP($H302,[4]IRA!$H$7:$CH$470,73,FALSE)</f>
        <v>0</v>
      </c>
      <c r="BI302" s="46">
        <f>VLOOKUP($H302,[4]IRA!$H$7:$CH$470,74,FALSE)</f>
        <v>0</v>
      </c>
      <c r="BJ302" s="46">
        <f>VLOOKUP($H302,[4]IRA!$H$7:$CH$470,75,FALSE)</f>
        <v>0</v>
      </c>
      <c r="BK302" s="46">
        <f>VLOOKUP($H302,[4]IRA!$H$7:$CH$470,76,FALSE)</f>
        <v>0</v>
      </c>
      <c r="BL302" s="46">
        <f>VLOOKUP($H302,[4]IRA!$H$7:$CH$470,77,FALSE)</f>
        <v>0</v>
      </c>
      <c r="BM302" s="46">
        <f>VLOOKUP($H302,[4]IRA!$H$7:$CH$470,78,FALSE)</f>
        <v>0</v>
      </c>
      <c r="BN302" s="46">
        <f>VLOOKUP($H302,[4]IRA!$H$7:$CH$470,79,FALSE)</f>
        <v>0</v>
      </c>
      <c r="BO302" s="14"/>
      <c r="BP302" s="14">
        <f t="shared" si="42"/>
        <v>11</v>
      </c>
      <c r="BQ302" s="21">
        <f t="shared" si="43"/>
        <v>0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199999999999999" x14ac:dyDescent="0.2">
      <c r="A303" s="18" t="s">
        <v>434</v>
      </c>
      <c r="B303" s="18" t="s">
        <v>22</v>
      </c>
      <c r="C303" s="46">
        <v>401</v>
      </c>
      <c r="D303" s="17" t="s">
        <v>377</v>
      </c>
      <c r="E303" s="17" t="s">
        <v>434</v>
      </c>
      <c r="F303" s="18" t="s">
        <v>22</v>
      </c>
      <c r="G303" s="18" t="s">
        <v>824</v>
      </c>
      <c r="H303" s="18">
        <v>304</v>
      </c>
      <c r="I303" s="18" t="s">
        <v>26</v>
      </c>
      <c r="J303" s="47">
        <f>VLOOKUP($H303,[1]EDA!$H$6:$BH$469,42,FALSE)</f>
        <v>0</v>
      </c>
      <c r="K303" s="46">
        <f>VLOOKUP($H303,[1]EDA!$H$6:$BH$469,43,FALSE)</f>
        <v>4</v>
      </c>
      <c r="L303" s="46">
        <f>VLOOKUP($H303,[1]EDA!$H$6:$BH$469,44,FALSE)</f>
        <v>10</v>
      </c>
      <c r="M303" s="46">
        <f>VLOOKUP($H303,[1]EDA!$H$6:$BH$469,45,FALSE)</f>
        <v>5</v>
      </c>
      <c r="N303" s="46">
        <f>VLOOKUP($H303,[1]EDA!$H$6:$BH$469,46,FALSE)</f>
        <v>2</v>
      </c>
      <c r="O303" s="46">
        <f>VLOOKUP($H303,[1]EDA!$H$6:$BH$469,47,FALSE)</f>
        <v>0</v>
      </c>
      <c r="P303" s="46">
        <f>VLOOKUP($H303,[1]EDA!$H$6:$BH$469,48,FALSE)</f>
        <v>0</v>
      </c>
      <c r="Q303" s="46">
        <f>VLOOKUP($H303,[1]EDA!$H$6:$BH$469,49,FALSE)</f>
        <v>0</v>
      </c>
      <c r="R303" s="46">
        <f>VLOOKUP($H303,[1]EDA!$H$6:$BH$469,50,FALSE)</f>
        <v>0</v>
      </c>
      <c r="S303" s="46">
        <f>VLOOKUP($H303,[1]EDA!$H$6:$BH$469,51,FALSE)</f>
        <v>0</v>
      </c>
      <c r="T303" s="46">
        <f>VLOOKUP($H303,[1]EDA!$H$6:$BH$469,52,FALSE)</f>
        <v>0</v>
      </c>
      <c r="U303" s="46">
        <f>VLOOKUP($H303,[1]EDA!$H$6:$BH$469,53,FALSE)</f>
        <v>0</v>
      </c>
      <c r="V303" s="14"/>
      <c r="W303" s="14">
        <f t="shared" si="36"/>
        <v>21</v>
      </c>
      <c r="X303" s="21">
        <f t="shared" si="37"/>
        <v>0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/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/>
      <c r="BA303" s="24">
        <f t="shared" si="40"/>
        <v>0</v>
      </c>
      <c r="BB303" s="21">
        <f t="shared" si="41"/>
        <v>0</v>
      </c>
      <c r="BC303" s="46">
        <f>VLOOKUP($H303,[4]IRA!$H$7:$CH$470,68,FALSE)</f>
        <v>0</v>
      </c>
      <c r="BD303" s="46">
        <f>VLOOKUP($H303,[4]IRA!$H$7:$CH$470,69,FALSE)</f>
        <v>2</v>
      </c>
      <c r="BE303" s="46">
        <f>VLOOKUP($H303,[4]IRA!$H$7:$CH$470,70,FALSE)</f>
        <v>4</v>
      </c>
      <c r="BF303" s="46">
        <f>VLOOKUP($H303,[4]IRA!$H$7:$CH$470,71,FALSE)</f>
        <v>10</v>
      </c>
      <c r="BG303" s="46">
        <f>VLOOKUP($H303,[4]IRA!$H$7:$CH$470,72,FALSE)</f>
        <v>2</v>
      </c>
      <c r="BH303" s="46">
        <f>VLOOKUP($H303,[4]IRA!$H$7:$CH$470,73,FALSE)</f>
        <v>0</v>
      </c>
      <c r="BI303" s="46">
        <f>VLOOKUP($H303,[4]IRA!$H$7:$CH$470,74,FALSE)</f>
        <v>0</v>
      </c>
      <c r="BJ303" s="46">
        <f>VLOOKUP($H303,[4]IRA!$H$7:$CH$470,75,FALSE)</f>
        <v>0</v>
      </c>
      <c r="BK303" s="46">
        <f>VLOOKUP($H303,[4]IRA!$H$7:$CH$470,76,FALSE)</f>
        <v>0</v>
      </c>
      <c r="BL303" s="46">
        <f>VLOOKUP($H303,[4]IRA!$H$7:$CH$470,77,FALSE)</f>
        <v>0</v>
      </c>
      <c r="BM303" s="46">
        <f>VLOOKUP($H303,[4]IRA!$H$7:$CH$470,78,FALSE)</f>
        <v>0</v>
      </c>
      <c r="BN303" s="46">
        <f>VLOOKUP($H303,[4]IRA!$H$7:$CH$470,79,FALSE)</f>
        <v>0</v>
      </c>
      <c r="BO303" s="14"/>
      <c r="BP303" s="14">
        <f t="shared" si="42"/>
        <v>18</v>
      </c>
      <c r="BQ303" s="21">
        <f t="shared" si="43"/>
        <v>0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199999999999999" x14ac:dyDescent="0.2">
      <c r="A304" s="18" t="s">
        <v>636</v>
      </c>
      <c r="B304" s="18" t="s">
        <v>132</v>
      </c>
      <c r="C304" s="46">
        <v>404</v>
      </c>
      <c r="D304" s="17" t="s">
        <v>844</v>
      </c>
      <c r="E304" s="17" t="s">
        <v>844</v>
      </c>
      <c r="F304" s="18" t="s">
        <v>132</v>
      </c>
      <c r="G304" s="18" t="s">
        <v>824</v>
      </c>
      <c r="H304" s="18">
        <v>305</v>
      </c>
      <c r="I304" s="18" t="s">
        <v>135</v>
      </c>
      <c r="J304" s="47">
        <f>VLOOKUP($H304,[1]EDA!$H$6:$BH$469,42,FALSE)</f>
        <v>1</v>
      </c>
      <c r="K304" s="46">
        <f>VLOOKUP($H304,[1]EDA!$H$6:$BH$469,43,FALSE)</f>
        <v>6</v>
      </c>
      <c r="L304" s="46">
        <f>VLOOKUP($H304,[1]EDA!$H$6:$BH$469,44,FALSE)</f>
        <v>4</v>
      </c>
      <c r="M304" s="46">
        <f>VLOOKUP($H304,[1]EDA!$H$6:$BH$469,45,FALSE)</f>
        <v>1</v>
      </c>
      <c r="N304" s="46">
        <f>VLOOKUP($H304,[1]EDA!$H$6:$BH$469,46,FALSE)</f>
        <v>1</v>
      </c>
      <c r="O304" s="46">
        <f>VLOOKUP($H304,[1]EDA!$H$6:$BH$469,47,FALSE)</f>
        <v>0</v>
      </c>
      <c r="P304" s="46">
        <f>VLOOKUP($H304,[1]EDA!$H$6:$BH$469,48,FALSE)</f>
        <v>0</v>
      </c>
      <c r="Q304" s="46">
        <f>VLOOKUP($H304,[1]EDA!$H$6:$BH$469,49,FALSE)</f>
        <v>0</v>
      </c>
      <c r="R304" s="46">
        <f>VLOOKUP($H304,[1]EDA!$H$6:$BH$469,50,FALSE)</f>
        <v>0</v>
      </c>
      <c r="S304" s="46">
        <f>VLOOKUP($H304,[1]EDA!$H$6:$BH$469,51,FALSE)</f>
        <v>0</v>
      </c>
      <c r="T304" s="46">
        <f>VLOOKUP($H304,[1]EDA!$H$6:$BH$469,52,FALSE)</f>
        <v>0</v>
      </c>
      <c r="U304" s="46">
        <f>VLOOKUP($H304,[1]EDA!$H$6:$BH$469,53,FALSE)</f>
        <v>0</v>
      </c>
      <c r="V304" s="14"/>
      <c r="W304" s="14">
        <f t="shared" si="36"/>
        <v>13</v>
      </c>
      <c r="X304" s="21">
        <f t="shared" si="37"/>
        <v>0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/>
      <c r="AL304" s="49">
        <f t="shared" si="38"/>
        <v>0</v>
      </c>
      <c r="AM304" s="21">
        <f t="shared" si="39"/>
        <v>0</v>
      </c>
      <c r="AN304" s="46">
        <f>VLOOKUP($H304,[3]IRA!$H$6:$BH$469,42,FALSE)</f>
        <v>0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1</v>
      </c>
      <c r="AR304" s="46">
        <f>VLOOKUP($H304,[3]IRA!$H$6:$BH$469,46,FALSE)</f>
        <v>3</v>
      </c>
      <c r="AS304" s="46">
        <f>VLOOKUP($H304,[3]IRA!$H$6:$BH$469,47,FALSE)</f>
        <v>0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/>
      <c r="BA304" s="24">
        <f t="shared" si="40"/>
        <v>4</v>
      </c>
      <c r="BB304" s="21">
        <f t="shared" si="41"/>
        <v>0</v>
      </c>
      <c r="BC304" s="46">
        <f>VLOOKUP($H304,[4]IRA!$H$7:$CH$470,68,FALSE)</f>
        <v>8</v>
      </c>
      <c r="BD304" s="46">
        <f>VLOOKUP($H304,[4]IRA!$H$7:$CH$470,69,FALSE)</f>
        <v>10</v>
      </c>
      <c r="BE304" s="46">
        <f>VLOOKUP($H304,[4]IRA!$H$7:$CH$470,70,FALSE)</f>
        <v>13</v>
      </c>
      <c r="BF304" s="46">
        <f>VLOOKUP($H304,[4]IRA!$H$7:$CH$470,71,FALSE)</f>
        <v>12</v>
      </c>
      <c r="BG304" s="46">
        <f>VLOOKUP($H304,[4]IRA!$H$7:$CH$470,72,FALSE)</f>
        <v>16</v>
      </c>
      <c r="BH304" s="46">
        <f>VLOOKUP($H304,[4]IRA!$H$7:$CH$470,73,FALSE)</f>
        <v>0</v>
      </c>
      <c r="BI304" s="46">
        <f>VLOOKUP($H304,[4]IRA!$H$7:$CH$470,74,FALSE)</f>
        <v>0</v>
      </c>
      <c r="BJ304" s="46">
        <f>VLOOKUP($H304,[4]IRA!$H$7:$CH$470,75,FALSE)</f>
        <v>0</v>
      </c>
      <c r="BK304" s="46">
        <f>VLOOKUP($H304,[4]IRA!$H$7:$CH$470,76,FALSE)</f>
        <v>0</v>
      </c>
      <c r="BL304" s="46">
        <f>VLOOKUP($H304,[4]IRA!$H$7:$CH$470,77,FALSE)</f>
        <v>0</v>
      </c>
      <c r="BM304" s="46">
        <f>VLOOKUP($H304,[4]IRA!$H$7:$CH$470,78,FALSE)</f>
        <v>0</v>
      </c>
      <c r="BN304" s="46">
        <f>VLOOKUP($H304,[4]IRA!$H$7:$CH$470,79,FALSE)</f>
        <v>0</v>
      </c>
      <c r="BO304" s="14"/>
      <c r="BP304" s="14">
        <f t="shared" si="42"/>
        <v>59</v>
      </c>
      <c r="BQ304" s="21">
        <f t="shared" si="43"/>
        <v>0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199999999999999" x14ac:dyDescent="0.2">
      <c r="A305" s="18" t="s">
        <v>636</v>
      </c>
      <c r="B305" s="18" t="s">
        <v>14</v>
      </c>
      <c r="C305" s="46">
        <v>404</v>
      </c>
      <c r="D305" s="17" t="s">
        <v>844</v>
      </c>
      <c r="E305" s="17" t="s">
        <v>844</v>
      </c>
      <c r="F305" s="18" t="s">
        <v>14</v>
      </c>
      <c r="G305" s="18" t="s">
        <v>824</v>
      </c>
      <c r="H305" s="18">
        <v>307</v>
      </c>
      <c r="I305" s="18" t="s">
        <v>18</v>
      </c>
      <c r="J305" s="47">
        <f>VLOOKUP($H305,[1]EDA!$H$6:$BH$469,42,FALSE)</f>
        <v>4</v>
      </c>
      <c r="K305" s="46">
        <f>VLOOKUP($H305,[1]EDA!$H$6:$BH$469,43,FALSE)</f>
        <v>3</v>
      </c>
      <c r="L305" s="46">
        <f>VLOOKUP($H305,[1]EDA!$H$6:$BH$469,44,FALSE)</f>
        <v>3</v>
      </c>
      <c r="M305" s="46">
        <f>VLOOKUP($H305,[1]EDA!$H$6:$BH$469,45,FALSE)</f>
        <v>6</v>
      </c>
      <c r="N305" s="46">
        <f>VLOOKUP($H305,[1]EDA!$H$6:$BH$469,46,FALSE)</f>
        <v>13</v>
      </c>
      <c r="O305" s="46">
        <f>VLOOKUP($H305,[1]EDA!$H$6:$BH$469,47,FALSE)</f>
        <v>2</v>
      </c>
      <c r="P305" s="46">
        <f>VLOOKUP($H305,[1]EDA!$H$6:$BH$469,48,FALSE)</f>
        <v>0</v>
      </c>
      <c r="Q305" s="46">
        <f>VLOOKUP($H305,[1]EDA!$H$6:$BH$469,49,FALSE)</f>
        <v>0</v>
      </c>
      <c r="R305" s="46">
        <f>VLOOKUP($H305,[1]EDA!$H$6:$BH$469,50,FALSE)</f>
        <v>0</v>
      </c>
      <c r="S305" s="46">
        <f>VLOOKUP($H305,[1]EDA!$H$6:$BH$469,51,FALSE)</f>
        <v>0</v>
      </c>
      <c r="T305" s="46">
        <f>VLOOKUP($H305,[1]EDA!$H$6:$BH$469,52,FALSE)</f>
        <v>0</v>
      </c>
      <c r="U305" s="46">
        <f>VLOOKUP($H305,[1]EDA!$H$6:$BH$469,53,FALSE)</f>
        <v>0</v>
      </c>
      <c r="V305" s="14"/>
      <c r="W305" s="14">
        <f t="shared" si="36"/>
        <v>31</v>
      </c>
      <c r="X305" s="21">
        <f t="shared" si="37"/>
        <v>0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/>
      <c r="AL305" s="49">
        <f t="shared" si="38"/>
        <v>0</v>
      </c>
      <c r="AM305" s="21">
        <f t="shared" si="39"/>
        <v>0</v>
      </c>
      <c r="AN305" s="46">
        <f>VLOOKUP($H305,[3]IRA!$H$6:$BH$469,42,FALSE)</f>
        <v>2</v>
      </c>
      <c r="AO305" s="46">
        <f>VLOOKUP($H305,[3]IRA!$H$6:$BH$469,43,FALSE)</f>
        <v>1</v>
      </c>
      <c r="AP305" s="46">
        <f>VLOOKUP($H305,[3]IRA!$H$6:$BH$469,44,FALSE)</f>
        <v>0</v>
      </c>
      <c r="AQ305" s="46">
        <f>VLOOKUP($H305,[3]IRA!$H$6:$BH$469,45,FALSE)</f>
        <v>1</v>
      </c>
      <c r="AR305" s="46">
        <f>VLOOKUP($H305,[3]IRA!$H$6:$BH$469,46,FALSE)</f>
        <v>0</v>
      </c>
      <c r="AS305" s="46">
        <f>VLOOKUP($H305,[3]IRA!$H$6:$BH$469,47,FALSE)</f>
        <v>1</v>
      </c>
      <c r="AT305" s="46">
        <f>VLOOKUP($H305,[3]IRA!$H$6:$BH$469,48,FALSE)</f>
        <v>0</v>
      </c>
      <c r="AU305" s="46">
        <f>VLOOKUP($H305,[3]IRA!$H$6:$BH$469,49,FALSE)</f>
        <v>0</v>
      </c>
      <c r="AV305" s="46">
        <f>VLOOKUP($H305,[3]IRA!$H$6:$BH$469,50,FALSE)</f>
        <v>0</v>
      </c>
      <c r="AW305" s="46">
        <f>VLOOKUP($H305,[3]IRA!$H$6:$BH$469,51,FALSE)</f>
        <v>0</v>
      </c>
      <c r="AX305" s="46">
        <f>VLOOKUP($H305,[3]IRA!$H$6:$BH$469,52,FALSE)</f>
        <v>0</v>
      </c>
      <c r="AY305" s="46">
        <f>VLOOKUP($H305,[3]IRA!$H$6:$BH$469,53,FALSE)</f>
        <v>0</v>
      </c>
      <c r="AZ305" s="24"/>
      <c r="BA305" s="24">
        <f t="shared" si="40"/>
        <v>5</v>
      </c>
      <c r="BB305" s="21">
        <f t="shared" si="41"/>
        <v>0</v>
      </c>
      <c r="BC305" s="46">
        <f>VLOOKUP($H305,[4]IRA!$H$7:$CH$470,68,FALSE)</f>
        <v>3</v>
      </c>
      <c r="BD305" s="46">
        <f>VLOOKUP($H305,[4]IRA!$H$7:$CH$470,69,FALSE)</f>
        <v>1</v>
      </c>
      <c r="BE305" s="46">
        <f>VLOOKUP($H305,[4]IRA!$H$7:$CH$470,70,FALSE)</f>
        <v>5</v>
      </c>
      <c r="BF305" s="46">
        <f>VLOOKUP($H305,[4]IRA!$H$7:$CH$470,71,FALSE)</f>
        <v>2</v>
      </c>
      <c r="BG305" s="46">
        <f>VLOOKUP($H305,[4]IRA!$H$7:$CH$470,72,FALSE)</f>
        <v>0</v>
      </c>
      <c r="BH305" s="46">
        <f>VLOOKUP($H305,[4]IRA!$H$7:$CH$470,73,FALSE)</f>
        <v>1</v>
      </c>
      <c r="BI305" s="46">
        <f>VLOOKUP($H305,[4]IRA!$H$7:$CH$470,74,FALSE)</f>
        <v>0</v>
      </c>
      <c r="BJ305" s="46">
        <f>VLOOKUP($H305,[4]IRA!$H$7:$CH$470,75,FALSE)</f>
        <v>0</v>
      </c>
      <c r="BK305" s="46">
        <f>VLOOKUP($H305,[4]IRA!$H$7:$CH$470,76,FALSE)</f>
        <v>0</v>
      </c>
      <c r="BL305" s="46">
        <f>VLOOKUP($H305,[4]IRA!$H$7:$CH$470,77,FALSE)</f>
        <v>0</v>
      </c>
      <c r="BM305" s="46">
        <f>VLOOKUP($H305,[4]IRA!$H$7:$CH$470,78,FALSE)</f>
        <v>0</v>
      </c>
      <c r="BN305" s="46">
        <f>VLOOKUP($H305,[4]IRA!$H$7:$CH$470,79,FALSE)</f>
        <v>0</v>
      </c>
      <c r="BO305" s="14"/>
      <c r="BP305" s="14">
        <f t="shared" si="42"/>
        <v>12</v>
      </c>
      <c r="BQ305" s="21">
        <f t="shared" si="43"/>
        <v>0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199999999999999" x14ac:dyDescent="0.2">
      <c r="A306" s="18" t="s">
        <v>636</v>
      </c>
      <c r="B306" s="18" t="s">
        <v>37</v>
      </c>
      <c r="C306" s="46">
        <v>404</v>
      </c>
      <c r="D306" s="17" t="s">
        <v>844</v>
      </c>
      <c r="E306" s="17" t="s">
        <v>844</v>
      </c>
      <c r="F306" s="18" t="s">
        <v>37</v>
      </c>
      <c r="G306" s="18" t="s">
        <v>824</v>
      </c>
      <c r="H306" s="18">
        <v>6687</v>
      </c>
      <c r="I306" s="18" t="s">
        <v>37</v>
      </c>
      <c r="J306" s="47">
        <f>VLOOKUP($H306,[1]EDA!$H$6:$BH$469,42,FALSE)</f>
        <v>12</v>
      </c>
      <c r="K306" s="46">
        <f>VLOOKUP($H306,[1]EDA!$H$6:$BH$469,43,FALSE)</f>
        <v>10</v>
      </c>
      <c r="L306" s="46">
        <f>VLOOKUP($H306,[1]EDA!$H$6:$BH$469,44,FALSE)</f>
        <v>2</v>
      </c>
      <c r="M306" s="46">
        <f>VLOOKUP($H306,[1]EDA!$H$6:$BH$469,45,FALSE)</f>
        <v>4</v>
      </c>
      <c r="N306" s="46">
        <f>VLOOKUP($H306,[1]EDA!$H$6:$BH$469,46,FALSE)</f>
        <v>5</v>
      </c>
      <c r="O306" s="46">
        <f>VLOOKUP($H306,[1]EDA!$H$6:$BH$469,47,FALSE)</f>
        <v>4</v>
      </c>
      <c r="P306" s="46">
        <f>VLOOKUP($H306,[1]EDA!$H$6:$BH$469,48,FALSE)</f>
        <v>0</v>
      </c>
      <c r="Q306" s="46">
        <f>VLOOKUP($H306,[1]EDA!$H$6:$BH$469,49,FALSE)</f>
        <v>0</v>
      </c>
      <c r="R306" s="46">
        <f>VLOOKUP($H306,[1]EDA!$H$6:$BH$469,50,FALSE)</f>
        <v>0</v>
      </c>
      <c r="S306" s="46">
        <f>VLOOKUP($H306,[1]EDA!$H$6:$BH$469,51,FALSE)</f>
        <v>0</v>
      </c>
      <c r="T306" s="46">
        <f>VLOOKUP($H306,[1]EDA!$H$6:$BH$469,52,FALSE)</f>
        <v>0</v>
      </c>
      <c r="U306" s="46">
        <f>VLOOKUP($H306,[1]EDA!$H$6:$BH$469,53,FALSE)</f>
        <v>0</v>
      </c>
      <c r="V306" s="14"/>
      <c r="W306" s="14">
        <f t="shared" si="36"/>
        <v>37</v>
      </c>
      <c r="X306" s="21">
        <f t="shared" si="37"/>
        <v>0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/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/>
      <c r="BA306" s="24">
        <f t="shared" si="40"/>
        <v>0</v>
      </c>
      <c r="BB306" s="21">
        <f t="shared" si="41"/>
        <v>0</v>
      </c>
      <c r="BC306" s="46">
        <f>VLOOKUP($H306,[4]IRA!$H$7:$CH$470,68,FALSE)</f>
        <v>2</v>
      </c>
      <c r="BD306" s="46">
        <f>VLOOKUP($H306,[4]IRA!$H$7:$CH$470,69,FALSE)</f>
        <v>4</v>
      </c>
      <c r="BE306" s="46">
        <f>VLOOKUP($H306,[4]IRA!$H$7:$CH$470,70,FALSE)</f>
        <v>2</v>
      </c>
      <c r="BF306" s="46">
        <f>VLOOKUP($H306,[4]IRA!$H$7:$CH$470,71,FALSE)</f>
        <v>4</v>
      </c>
      <c r="BG306" s="46">
        <f>VLOOKUP($H306,[4]IRA!$H$7:$CH$470,72,FALSE)</f>
        <v>5</v>
      </c>
      <c r="BH306" s="46">
        <f>VLOOKUP($H306,[4]IRA!$H$7:$CH$470,73,FALSE)</f>
        <v>0</v>
      </c>
      <c r="BI306" s="46">
        <f>VLOOKUP($H306,[4]IRA!$H$7:$CH$470,74,FALSE)</f>
        <v>0</v>
      </c>
      <c r="BJ306" s="46">
        <f>VLOOKUP($H306,[4]IRA!$H$7:$CH$470,75,FALSE)</f>
        <v>0</v>
      </c>
      <c r="BK306" s="46">
        <f>VLOOKUP($H306,[4]IRA!$H$7:$CH$470,76,FALSE)</f>
        <v>0</v>
      </c>
      <c r="BL306" s="46">
        <f>VLOOKUP($H306,[4]IRA!$H$7:$CH$470,77,FALSE)</f>
        <v>0</v>
      </c>
      <c r="BM306" s="46">
        <f>VLOOKUP($H306,[4]IRA!$H$7:$CH$470,78,FALSE)</f>
        <v>0</v>
      </c>
      <c r="BN306" s="46">
        <f>VLOOKUP($H306,[4]IRA!$H$7:$CH$470,79,FALSE)</f>
        <v>0</v>
      </c>
      <c r="BO306" s="14"/>
      <c r="BP306" s="14">
        <f t="shared" si="42"/>
        <v>17</v>
      </c>
      <c r="BQ306" s="21">
        <f t="shared" si="43"/>
        <v>0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199999999999999" x14ac:dyDescent="0.2">
      <c r="A307" s="18" t="s">
        <v>636</v>
      </c>
      <c r="B307" s="18" t="s">
        <v>132</v>
      </c>
      <c r="C307" s="46">
        <v>404</v>
      </c>
      <c r="D307" s="17" t="s">
        <v>844</v>
      </c>
      <c r="E307" s="17" t="s">
        <v>844</v>
      </c>
      <c r="F307" s="18" t="s">
        <v>132</v>
      </c>
      <c r="G307" s="18" t="s">
        <v>824</v>
      </c>
      <c r="H307" s="18">
        <v>6688</v>
      </c>
      <c r="I307" s="18" t="s">
        <v>140</v>
      </c>
      <c r="J307" s="47">
        <f>VLOOKUP($H307,[1]EDA!$H$6:$BH$469,42,FALSE)</f>
        <v>6</v>
      </c>
      <c r="K307" s="46">
        <f>VLOOKUP($H307,[1]EDA!$H$6:$BH$469,43,FALSE)</f>
        <v>0</v>
      </c>
      <c r="L307" s="46">
        <f>VLOOKUP($H307,[1]EDA!$H$6:$BH$469,44,FALSE)</f>
        <v>3</v>
      </c>
      <c r="M307" s="46">
        <f>VLOOKUP($H307,[1]EDA!$H$6:$BH$469,45,FALSE)</f>
        <v>7</v>
      </c>
      <c r="N307" s="46">
        <f>VLOOKUP($H307,[1]EDA!$H$6:$BH$469,46,FALSE)</f>
        <v>11</v>
      </c>
      <c r="O307" s="46">
        <f>VLOOKUP($H307,[1]EDA!$H$6:$BH$469,47,FALSE)</f>
        <v>0</v>
      </c>
      <c r="P307" s="46">
        <f>VLOOKUP($H307,[1]EDA!$H$6:$BH$469,48,FALSE)</f>
        <v>0</v>
      </c>
      <c r="Q307" s="46">
        <f>VLOOKUP($H307,[1]EDA!$H$6:$BH$469,49,FALSE)</f>
        <v>0</v>
      </c>
      <c r="R307" s="46">
        <f>VLOOKUP($H307,[1]EDA!$H$6:$BH$469,50,FALSE)</f>
        <v>0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/>
      <c r="W307" s="14">
        <f t="shared" si="36"/>
        <v>27</v>
      </c>
      <c r="X307" s="21">
        <f t="shared" si="37"/>
        <v>0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/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/>
      <c r="BA307" s="24">
        <f t="shared" si="40"/>
        <v>0</v>
      </c>
      <c r="BB307" s="21">
        <f t="shared" si="41"/>
        <v>0</v>
      </c>
      <c r="BC307" s="46">
        <f>VLOOKUP($H307,[4]IRA!$H$7:$CH$470,68,FALSE)</f>
        <v>22</v>
      </c>
      <c r="BD307" s="46">
        <f>VLOOKUP($H307,[4]IRA!$H$7:$CH$470,69,FALSE)</f>
        <v>0</v>
      </c>
      <c r="BE307" s="46">
        <f>VLOOKUP($H307,[4]IRA!$H$7:$CH$470,70,FALSE)</f>
        <v>8</v>
      </c>
      <c r="BF307" s="46">
        <f>VLOOKUP($H307,[4]IRA!$H$7:$CH$470,71,FALSE)</f>
        <v>2</v>
      </c>
      <c r="BG307" s="46">
        <f>VLOOKUP($H307,[4]IRA!$H$7:$CH$470,72,FALSE)</f>
        <v>15</v>
      </c>
      <c r="BH307" s="46">
        <f>VLOOKUP($H307,[4]IRA!$H$7:$CH$470,73,FALSE)</f>
        <v>0</v>
      </c>
      <c r="BI307" s="46">
        <f>VLOOKUP($H307,[4]IRA!$H$7:$CH$470,74,FALSE)</f>
        <v>0</v>
      </c>
      <c r="BJ307" s="46">
        <f>VLOOKUP($H307,[4]IRA!$H$7:$CH$470,75,FALSE)</f>
        <v>0</v>
      </c>
      <c r="BK307" s="46">
        <f>VLOOKUP($H307,[4]IRA!$H$7:$CH$470,76,FALSE)</f>
        <v>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/>
      <c r="BP307" s="14">
        <f t="shared" si="42"/>
        <v>47</v>
      </c>
      <c r="BQ307" s="21">
        <f t="shared" si="43"/>
        <v>0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199999999999999" x14ac:dyDescent="0.2">
      <c r="A308" s="18" t="s">
        <v>245</v>
      </c>
      <c r="B308" s="18" t="s">
        <v>419</v>
      </c>
      <c r="C308" s="46">
        <v>400</v>
      </c>
      <c r="D308" s="17" t="s">
        <v>547</v>
      </c>
      <c r="E308" s="17" t="s">
        <v>245</v>
      </c>
      <c r="F308" s="18" t="s">
        <v>419</v>
      </c>
      <c r="G308" s="18" t="s">
        <v>824</v>
      </c>
      <c r="H308" s="18">
        <v>6689</v>
      </c>
      <c r="I308" s="18" t="s">
        <v>217</v>
      </c>
      <c r="J308" s="47">
        <f>VLOOKUP($H308,[1]EDA!$H$6:$BH$469,42,FALSE)</f>
        <v>3</v>
      </c>
      <c r="K308" s="46">
        <f>VLOOKUP($H308,[1]EDA!$H$6:$BH$469,43,FALSE)</f>
        <v>3</v>
      </c>
      <c r="L308" s="46">
        <f>VLOOKUP($H308,[1]EDA!$H$6:$BH$469,44,FALSE)</f>
        <v>5</v>
      </c>
      <c r="M308" s="46">
        <f>VLOOKUP($H308,[1]EDA!$H$6:$BH$469,45,FALSE)</f>
        <v>4</v>
      </c>
      <c r="N308" s="46">
        <f>VLOOKUP($H308,[1]EDA!$H$6:$BH$469,46,FALSE)</f>
        <v>19</v>
      </c>
      <c r="O308" s="46">
        <f>VLOOKUP($H308,[1]EDA!$H$6:$BH$469,47,FALSE)</f>
        <v>1</v>
      </c>
      <c r="P308" s="46">
        <f>VLOOKUP($H308,[1]EDA!$H$6:$BH$469,48,FALSE)</f>
        <v>0</v>
      </c>
      <c r="Q308" s="46">
        <f>VLOOKUP($H308,[1]EDA!$H$6:$BH$469,49,FALSE)</f>
        <v>0</v>
      </c>
      <c r="R308" s="46">
        <f>VLOOKUP($H308,[1]EDA!$H$6:$BH$469,50,FALSE)</f>
        <v>0</v>
      </c>
      <c r="S308" s="46">
        <f>VLOOKUP($H308,[1]EDA!$H$6:$BH$469,51,FALSE)</f>
        <v>0</v>
      </c>
      <c r="T308" s="46">
        <f>VLOOKUP($H308,[1]EDA!$H$6:$BH$469,52,FALSE)</f>
        <v>0</v>
      </c>
      <c r="U308" s="46">
        <f>VLOOKUP($H308,[1]EDA!$H$6:$BH$469,53,FALSE)</f>
        <v>0</v>
      </c>
      <c r="V308" s="14"/>
      <c r="W308" s="14">
        <f t="shared" si="36"/>
        <v>35</v>
      </c>
      <c r="X308" s="21">
        <f t="shared" si="37"/>
        <v>0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/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/>
      <c r="BA308" s="24">
        <f t="shared" si="40"/>
        <v>0</v>
      </c>
      <c r="BB308" s="21">
        <f t="shared" si="41"/>
        <v>0</v>
      </c>
      <c r="BC308" s="46">
        <f>VLOOKUP($H308,[4]IRA!$H$7:$CH$470,68,FALSE)</f>
        <v>15</v>
      </c>
      <c r="BD308" s="46">
        <f>VLOOKUP($H308,[4]IRA!$H$7:$CH$470,69,FALSE)</f>
        <v>3</v>
      </c>
      <c r="BE308" s="46">
        <f>VLOOKUP($H308,[4]IRA!$H$7:$CH$470,70,FALSE)</f>
        <v>9</v>
      </c>
      <c r="BF308" s="46">
        <f>VLOOKUP($H308,[4]IRA!$H$7:$CH$470,71,FALSE)</f>
        <v>12</v>
      </c>
      <c r="BG308" s="46">
        <f>VLOOKUP($H308,[4]IRA!$H$7:$CH$470,72,FALSE)</f>
        <v>19</v>
      </c>
      <c r="BH308" s="46">
        <f>VLOOKUP($H308,[4]IRA!$H$7:$CH$470,73,FALSE)</f>
        <v>2</v>
      </c>
      <c r="BI308" s="46">
        <f>VLOOKUP($H308,[4]IRA!$H$7:$CH$470,74,FALSE)</f>
        <v>0</v>
      </c>
      <c r="BJ308" s="46">
        <f>VLOOKUP($H308,[4]IRA!$H$7:$CH$470,75,FALSE)</f>
        <v>0</v>
      </c>
      <c r="BK308" s="46">
        <f>VLOOKUP($H308,[4]IRA!$H$7:$CH$470,76,FALSE)</f>
        <v>0</v>
      </c>
      <c r="BL308" s="46">
        <f>VLOOKUP($H308,[4]IRA!$H$7:$CH$470,77,FALSE)</f>
        <v>0</v>
      </c>
      <c r="BM308" s="46">
        <f>VLOOKUP($H308,[4]IRA!$H$7:$CH$470,78,FALSE)</f>
        <v>0</v>
      </c>
      <c r="BN308" s="46">
        <f>VLOOKUP($H308,[4]IRA!$H$7:$CH$470,79,FALSE)</f>
        <v>0</v>
      </c>
      <c r="BO308" s="14"/>
      <c r="BP308" s="14">
        <f t="shared" si="42"/>
        <v>60</v>
      </c>
      <c r="BQ308" s="21">
        <f t="shared" si="43"/>
        <v>0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199999999999999" x14ac:dyDescent="0.2">
      <c r="A309" s="18" t="s">
        <v>8</v>
      </c>
      <c r="B309" s="18" t="s">
        <v>142</v>
      </c>
      <c r="C309" s="46">
        <v>400</v>
      </c>
      <c r="D309" s="17" t="s">
        <v>547</v>
      </c>
      <c r="E309" s="17" t="s">
        <v>8</v>
      </c>
      <c r="F309" s="18" t="s">
        <v>8</v>
      </c>
      <c r="G309" s="18" t="s">
        <v>824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/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/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/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/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199999999999999" x14ac:dyDescent="0.2">
      <c r="A310" s="18" t="s">
        <v>434</v>
      </c>
      <c r="B310" s="18" t="s">
        <v>377</v>
      </c>
      <c r="C310" s="46">
        <v>401</v>
      </c>
      <c r="D310" s="17" t="s">
        <v>377</v>
      </c>
      <c r="E310" s="17" t="s">
        <v>434</v>
      </c>
      <c r="F310" s="18" t="s">
        <v>377</v>
      </c>
      <c r="G310" s="18" t="s">
        <v>824</v>
      </c>
      <c r="H310" s="18">
        <v>6691</v>
      </c>
      <c r="I310" s="18" t="s">
        <v>384</v>
      </c>
      <c r="J310" s="47">
        <f>VLOOKUP($H310,[1]EDA!$H$6:$BH$469,42,FALSE)</f>
        <v>0</v>
      </c>
      <c r="K310" s="46">
        <f>VLOOKUP($H310,[1]EDA!$H$6:$BH$469,43,FALSE)</f>
        <v>0</v>
      </c>
      <c r="L310" s="46">
        <f>VLOOKUP($H310,[1]EDA!$H$6:$BH$469,44,FALSE)</f>
        <v>1</v>
      </c>
      <c r="M310" s="46">
        <f>VLOOKUP($H310,[1]EDA!$H$6:$BH$469,45,FALSE)</f>
        <v>2</v>
      </c>
      <c r="N310" s="46">
        <f>VLOOKUP($H310,[1]EDA!$H$6:$BH$469,46,FALSE)</f>
        <v>1</v>
      </c>
      <c r="O310" s="46">
        <f>VLOOKUP($H310,[1]EDA!$H$6:$BH$469,47,FALSE)</f>
        <v>1</v>
      </c>
      <c r="P310" s="46">
        <f>VLOOKUP($H310,[1]EDA!$H$6:$BH$469,48,FALSE)</f>
        <v>0</v>
      </c>
      <c r="Q310" s="46">
        <f>VLOOKUP($H310,[1]EDA!$H$6:$BH$469,49,FALSE)</f>
        <v>0</v>
      </c>
      <c r="R310" s="46">
        <f>VLOOKUP($H310,[1]EDA!$H$6:$BH$469,50,FALSE)</f>
        <v>0</v>
      </c>
      <c r="S310" s="46">
        <f>VLOOKUP($H310,[1]EDA!$H$6:$BH$469,51,FALSE)</f>
        <v>0</v>
      </c>
      <c r="T310" s="46">
        <f>VLOOKUP($H310,[1]EDA!$H$6:$BH$469,52,FALSE)</f>
        <v>0</v>
      </c>
      <c r="U310" s="46">
        <f>VLOOKUP($H310,[1]EDA!$H$6:$BH$469,53,FALSE)</f>
        <v>0</v>
      </c>
      <c r="V310" s="14"/>
      <c r="W310" s="14">
        <f t="shared" si="36"/>
        <v>5</v>
      </c>
      <c r="X310" s="21">
        <f t="shared" si="37"/>
        <v>0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/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/>
      <c r="BA310" s="24">
        <f t="shared" si="40"/>
        <v>0</v>
      </c>
      <c r="BB310" s="21">
        <f t="shared" si="41"/>
        <v>0</v>
      </c>
      <c r="BC310" s="46">
        <f>VLOOKUP($H310,[4]IRA!$H$7:$CH$470,68,FALSE)</f>
        <v>4</v>
      </c>
      <c r="BD310" s="46">
        <f>VLOOKUP($H310,[4]IRA!$H$7:$CH$470,69,FALSE)</f>
        <v>5</v>
      </c>
      <c r="BE310" s="46">
        <f>VLOOKUP($H310,[4]IRA!$H$7:$CH$470,70,FALSE)</f>
        <v>8</v>
      </c>
      <c r="BF310" s="46">
        <f>VLOOKUP($H310,[4]IRA!$H$7:$CH$470,71,FALSE)</f>
        <v>10</v>
      </c>
      <c r="BG310" s="46">
        <f>VLOOKUP($H310,[4]IRA!$H$7:$CH$470,72,FALSE)</f>
        <v>4</v>
      </c>
      <c r="BH310" s="46">
        <f>VLOOKUP($H310,[4]IRA!$H$7:$CH$470,73,FALSE)</f>
        <v>4</v>
      </c>
      <c r="BI310" s="46">
        <f>VLOOKUP($H310,[4]IRA!$H$7:$CH$470,74,FALSE)</f>
        <v>0</v>
      </c>
      <c r="BJ310" s="46">
        <f>VLOOKUP($H310,[4]IRA!$H$7:$CH$470,75,FALSE)</f>
        <v>0</v>
      </c>
      <c r="BK310" s="46">
        <f>VLOOKUP($H310,[4]IRA!$H$7:$CH$470,76,FALSE)</f>
        <v>0</v>
      </c>
      <c r="BL310" s="46">
        <f>VLOOKUP($H310,[4]IRA!$H$7:$CH$470,77,FALSE)</f>
        <v>0</v>
      </c>
      <c r="BM310" s="46">
        <f>VLOOKUP($H310,[4]IRA!$H$7:$CH$470,78,FALSE)</f>
        <v>0</v>
      </c>
      <c r="BN310" s="46">
        <f>VLOOKUP($H310,[4]IRA!$H$7:$CH$470,79,FALSE)</f>
        <v>0</v>
      </c>
      <c r="BO310" s="14"/>
      <c r="BP310" s="14">
        <f t="shared" si="42"/>
        <v>35</v>
      </c>
      <c r="BQ310" s="21">
        <f t="shared" si="43"/>
        <v>0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199999999999999" x14ac:dyDescent="0.2">
      <c r="A311" s="18" t="s">
        <v>2</v>
      </c>
      <c r="B311" s="18" t="s">
        <v>260</v>
      </c>
      <c r="C311" s="46">
        <v>400</v>
      </c>
      <c r="D311" s="17" t="s">
        <v>547</v>
      </c>
      <c r="E311" s="17" t="s">
        <v>548</v>
      </c>
      <c r="F311" s="18" t="s">
        <v>417</v>
      </c>
      <c r="G311" s="18" t="s">
        <v>828</v>
      </c>
      <c r="H311" s="18">
        <v>6693</v>
      </c>
      <c r="I311" s="18" t="s">
        <v>267</v>
      </c>
      <c r="J311" s="47">
        <f>VLOOKUP($H311,[1]EDA!$H$6:$BH$469,42,FALSE)</f>
        <v>11</v>
      </c>
      <c r="K311" s="46">
        <f>VLOOKUP($H311,[1]EDA!$H$6:$BH$469,43,FALSE)</f>
        <v>15</v>
      </c>
      <c r="L311" s="46">
        <f>VLOOKUP($H311,[1]EDA!$H$6:$BH$469,44,FALSE)</f>
        <v>13</v>
      </c>
      <c r="M311" s="46">
        <f>VLOOKUP($H311,[1]EDA!$H$6:$BH$469,45,FALSE)</f>
        <v>9</v>
      </c>
      <c r="N311" s="46">
        <f>VLOOKUP($H311,[1]EDA!$H$6:$BH$469,46,FALSE)</f>
        <v>13</v>
      </c>
      <c r="O311" s="46">
        <f>VLOOKUP($H311,[1]EDA!$H$6:$BH$469,47,FALSE)</f>
        <v>8</v>
      </c>
      <c r="P311" s="46">
        <f>VLOOKUP($H311,[1]EDA!$H$6:$BH$469,48,FALSE)</f>
        <v>0</v>
      </c>
      <c r="Q311" s="46">
        <f>VLOOKUP($H311,[1]EDA!$H$6:$BH$469,49,FALSE)</f>
        <v>0</v>
      </c>
      <c r="R311" s="46">
        <f>VLOOKUP($H311,[1]EDA!$H$6:$BH$469,50,FALSE)</f>
        <v>0</v>
      </c>
      <c r="S311" s="46">
        <f>VLOOKUP($H311,[1]EDA!$H$6:$BH$469,51,FALSE)</f>
        <v>0</v>
      </c>
      <c r="T311" s="46">
        <f>VLOOKUP($H311,[1]EDA!$H$6:$BH$469,52,FALSE)</f>
        <v>0</v>
      </c>
      <c r="U311" s="46">
        <f>VLOOKUP($H311,[1]EDA!$H$6:$BH$469,53,FALSE)</f>
        <v>0</v>
      </c>
      <c r="V311" s="14"/>
      <c r="W311" s="14">
        <f t="shared" si="36"/>
        <v>69</v>
      </c>
      <c r="X311" s="21">
        <f t="shared" si="37"/>
        <v>0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/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/>
      <c r="BA311" s="24">
        <f t="shared" si="40"/>
        <v>0</v>
      </c>
      <c r="BB311" s="21">
        <f t="shared" si="41"/>
        <v>0</v>
      </c>
      <c r="BC311" s="46">
        <f>VLOOKUP($H311,[4]IRA!$H$7:$CH$470,68,FALSE)</f>
        <v>19</v>
      </c>
      <c r="BD311" s="46">
        <f>VLOOKUP($H311,[4]IRA!$H$7:$CH$470,69,FALSE)</f>
        <v>39</v>
      </c>
      <c r="BE311" s="46">
        <f>VLOOKUP($H311,[4]IRA!$H$7:$CH$470,70,FALSE)</f>
        <v>45</v>
      </c>
      <c r="BF311" s="46">
        <f>VLOOKUP($H311,[4]IRA!$H$7:$CH$470,71,FALSE)</f>
        <v>36</v>
      </c>
      <c r="BG311" s="46">
        <f>VLOOKUP($H311,[4]IRA!$H$7:$CH$470,72,FALSE)</f>
        <v>43</v>
      </c>
      <c r="BH311" s="46">
        <f>VLOOKUP($H311,[4]IRA!$H$7:$CH$470,73,FALSE)</f>
        <v>46</v>
      </c>
      <c r="BI311" s="46">
        <f>VLOOKUP($H311,[4]IRA!$H$7:$CH$470,74,FALSE)</f>
        <v>0</v>
      </c>
      <c r="BJ311" s="46">
        <f>VLOOKUP($H311,[4]IRA!$H$7:$CH$470,75,FALSE)</f>
        <v>0</v>
      </c>
      <c r="BK311" s="46">
        <f>VLOOKUP($H311,[4]IRA!$H$7:$CH$470,76,FALSE)</f>
        <v>0</v>
      </c>
      <c r="BL311" s="46">
        <f>VLOOKUP($H311,[4]IRA!$H$7:$CH$470,77,FALSE)</f>
        <v>0</v>
      </c>
      <c r="BM311" s="46">
        <f>VLOOKUP($H311,[4]IRA!$H$7:$CH$470,78,FALSE)</f>
        <v>0</v>
      </c>
      <c r="BN311" s="46">
        <f>VLOOKUP($H311,[4]IRA!$H$7:$CH$470,79,FALSE)</f>
        <v>0</v>
      </c>
      <c r="BO311" s="14"/>
      <c r="BP311" s="14">
        <f t="shared" si="42"/>
        <v>228</v>
      </c>
      <c r="BQ311" s="21">
        <f t="shared" si="43"/>
        <v>0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199999999999999" x14ac:dyDescent="0.2">
      <c r="A312" s="18" t="s">
        <v>2</v>
      </c>
      <c r="B312" s="18" t="s">
        <v>260</v>
      </c>
      <c r="C312" s="46">
        <v>400</v>
      </c>
      <c r="D312" s="17" t="s">
        <v>547</v>
      </c>
      <c r="E312" s="17" t="s">
        <v>548</v>
      </c>
      <c r="F312" s="18" t="s">
        <v>417</v>
      </c>
      <c r="G312" s="18" t="s">
        <v>824</v>
      </c>
      <c r="H312" s="18">
        <v>6694</v>
      </c>
      <c r="I312" s="18" t="s">
        <v>263</v>
      </c>
      <c r="J312" s="47">
        <f>VLOOKUP($H312,[1]EDA!$H$6:$BH$469,42,FALSE)</f>
        <v>8</v>
      </c>
      <c r="K312" s="46">
        <f>VLOOKUP($H312,[1]EDA!$H$6:$BH$469,43,FALSE)</f>
        <v>17</v>
      </c>
      <c r="L312" s="46">
        <f>VLOOKUP($H312,[1]EDA!$H$6:$BH$469,44,FALSE)</f>
        <v>5</v>
      </c>
      <c r="M312" s="46">
        <f>VLOOKUP($H312,[1]EDA!$H$6:$BH$469,45,FALSE)</f>
        <v>13</v>
      </c>
      <c r="N312" s="46">
        <f>VLOOKUP($H312,[1]EDA!$H$6:$BH$469,46,FALSE)</f>
        <v>16</v>
      </c>
      <c r="O312" s="46">
        <f>VLOOKUP($H312,[1]EDA!$H$6:$BH$469,47,FALSE)</f>
        <v>9</v>
      </c>
      <c r="P312" s="46">
        <f>VLOOKUP($H312,[1]EDA!$H$6:$BH$469,48,FALSE)</f>
        <v>0</v>
      </c>
      <c r="Q312" s="46">
        <f>VLOOKUP($H312,[1]EDA!$H$6:$BH$469,49,FALSE)</f>
        <v>0</v>
      </c>
      <c r="R312" s="46">
        <f>VLOOKUP($H312,[1]EDA!$H$6:$BH$469,50,FALSE)</f>
        <v>0</v>
      </c>
      <c r="S312" s="46">
        <f>VLOOKUP($H312,[1]EDA!$H$6:$BH$469,51,FALSE)</f>
        <v>0</v>
      </c>
      <c r="T312" s="46">
        <f>VLOOKUP($H312,[1]EDA!$H$6:$BH$469,52,FALSE)</f>
        <v>0</v>
      </c>
      <c r="U312" s="46">
        <f>VLOOKUP($H312,[1]EDA!$H$6:$BH$469,53,FALSE)</f>
        <v>0</v>
      </c>
      <c r="V312" s="14"/>
      <c r="W312" s="14">
        <f t="shared" si="36"/>
        <v>68</v>
      </c>
      <c r="X312" s="21">
        <f t="shared" si="37"/>
        <v>0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0</v>
      </c>
      <c r="AG312" s="46">
        <f>VLOOKUP($H312,[2]EDA!$H$6:$AU$469,37,FALSE)</f>
        <v>0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/>
      <c r="AL312" s="49">
        <f t="shared" si="38"/>
        <v>0</v>
      </c>
      <c r="AM312" s="21">
        <f t="shared" si="39"/>
        <v>0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3</v>
      </c>
      <c r="AQ312" s="46">
        <f>VLOOKUP($H312,[3]IRA!$H$6:$BH$469,45,FALSE)</f>
        <v>0</v>
      </c>
      <c r="AR312" s="46">
        <f>VLOOKUP($H312,[3]IRA!$H$6:$BH$469,46,FALSE)</f>
        <v>1</v>
      </c>
      <c r="AS312" s="46">
        <f>VLOOKUP($H312,[3]IRA!$H$6:$BH$469,47,FALSE)</f>
        <v>1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0</v>
      </c>
      <c r="AX312" s="46">
        <f>VLOOKUP($H312,[3]IRA!$H$6:$BH$469,52,FALSE)</f>
        <v>0</v>
      </c>
      <c r="AY312" s="46">
        <f>VLOOKUP($H312,[3]IRA!$H$6:$BH$469,53,FALSE)</f>
        <v>0</v>
      </c>
      <c r="AZ312" s="24"/>
      <c r="BA312" s="24">
        <f t="shared" si="40"/>
        <v>5</v>
      </c>
      <c r="BB312" s="21">
        <f t="shared" si="41"/>
        <v>0</v>
      </c>
      <c r="BC312" s="46">
        <f>VLOOKUP($H312,[4]IRA!$H$7:$CH$470,68,FALSE)</f>
        <v>43</v>
      </c>
      <c r="BD312" s="46">
        <f>VLOOKUP($H312,[4]IRA!$H$7:$CH$470,69,FALSE)</f>
        <v>39</v>
      </c>
      <c r="BE312" s="46">
        <f>VLOOKUP($H312,[4]IRA!$H$7:$CH$470,70,FALSE)</f>
        <v>15</v>
      </c>
      <c r="BF312" s="46">
        <f>VLOOKUP($H312,[4]IRA!$H$7:$CH$470,71,FALSE)</f>
        <v>19</v>
      </c>
      <c r="BG312" s="46">
        <f>VLOOKUP($H312,[4]IRA!$H$7:$CH$470,72,FALSE)</f>
        <v>33</v>
      </c>
      <c r="BH312" s="46">
        <f>VLOOKUP($H312,[4]IRA!$H$7:$CH$470,73,FALSE)</f>
        <v>32</v>
      </c>
      <c r="BI312" s="46">
        <f>VLOOKUP($H312,[4]IRA!$H$7:$CH$470,74,FALSE)</f>
        <v>0</v>
      </c>
      <c r="BJ312" s="46">
        <f>VLOOKUP($H312,[4]IRA!$H$7:$CH$470,75,FALSE)</f>
        <v>0</v>
      </c>
      <c r="BK312" s="46">
        <f>VLOOKUP($H312,[4]IRA!$H$7:$CH$470,76,FALSE)</f>
        <v>0</v>
      </c>
      <c r="BL312" s="46">
        <f>VLOOKUP($H312,[4]IRA!$H$7:$CH$470,77,FALSE)</f>
        <v>0</v>
      </c>
      <c r="BM312" s="46">
        <f>VLOOKUP($H312,[4]IRA!$H$7:$CH$470,78,FALSE)</f>
        <v>0</v>
      </c>
      <c r="BN312" s="46">
        <f>VLOOKUP($H312,[4]IRA!$H$7:$CH$470,79,FALSE)</f>
        <v>0</v>
      </c>
      <c r="BO312" s="14"/>
      <c r="BP312" s="14">
        <f t="shared" si="42"/>
        <v>181</v>
      </c>
      <c r="BQ312" s="21">
        <f t="shared" si="43"/>
        <v>0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199999999999999" x14ac:dyDescent="0.2">
      <c r="A313" s="18" t="s">
        <v>434</v>
      </c>
      <c r="B313" s="18" t="s">
        <v>283</v>
      </c>
      <c r="C313" s="46">
        <v>401</v>
      </c>
      <c r="D313" s="17" t="s">
        <v>377</v>
      </c>
      <c r="E313" s="17" t="s">
        <v>434</v>
      </c>
      <c r="F313" s="18" t="s">
        <v>283</v>
      </c>
      <c r="G313" s="18" t="s">
        <v>824</v>
      </c>
      <c r="H313" s="18">
        <v>6695</v>
      </c>
      <c r="I313" s="18" t="s">
        <v>287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2</v>
      </c>
      <c r="M313" s="46">
        <f>VLOOKUP($H313,[1]EDA!$H$6:$BH$469,45,FALSE)</f>
        <v>0</v>
      </c>
      <c r="N313" s="46">
        <f>VLOOKUP($H313,[1]EDA!$H$6:$BH$469,46,FALSE)</f>
        <v>2</v>
      </c>
      <c r="O313" s="46">
        <f>VLOOKUP($H313,[1]EDA!$H$6:$BH$469,47,FALSE)</f>
        <v>1</v>
      </c>
      <c r="P313" s="46">
        <f>VLOOKUP($H313,[1]EDA!$H$6:$BH$469,48,FALSE)</f>
        <v>0</v>
      </c>
      <c r="Q313" s="46">
        <f>VLOOKUP($H313,[1]EDA!$H$6:$BH$469,49,FALSE)</f>
        <v>0</v>
      </c>
      <c r="R313" s="46">
        <f>VLOOKUP($H313,[1]EDA!$H$6:$BH$469,50,FALSE)</f>
        <v>0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/>
      <c r="W313" s="14">
        <f t="shared" si="36"/>
        <v>6</v>
      </c>
      <c r="X313" s="21">
        <f t="shared" si="37"/>
        <v>0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/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/>
      <c r="BA313" s="24">
        <f t="shared" si="40"/>
        <v>0</v>
      </c>
      <c r="BB313" s="21">
        <f t="shared" si="41"/>
        <v>0</v>
      </c>
      <c r="BC313" s="46">
        <f>VLOOKUP($H313,[4]IRA!$H$7:$CH$470,68,FALSE)</f>
        <v>5</v>
      </c>
      <c r="BD313" s="46">
        <f>VLOOKUP($H313,[4]IRA!$H$7:$CH$470,69,FALSE)</f>
        <v>1</v>
      </c>
      <c r="BE313" s="46">
        <f>VLOOKUP($H313,[4]IRA!$H$7:$CH$470,70,FALSE)</f>
        <v>14</v>
      </c>
      <c r="BF313" s="46">
        <f>VLOOKUP($H313,[4]IRA!$H$7:$CH$470,71,FALSE)</f>
        <v>5</v>
      </c>
      <c r="BG313" s="46">
        <f>VLOOKUP($H313,[4]IRA!$H$7:$CH$470,72,FALSE)</f>
        <v>12</v>
      </c>
      <c r="BH313" s="46">
        <f>VLOOKUP($H313,[4]IRA!$H$7:$CH$470,73,FALSE)</f>
        <v>7</v>
      </c>
      <c r="BI313" s="46">
        <f>VLOOKUP($H313,[4]IRA!$H$7:$CH$470,74,FALSE)</f>
        <v>0</v>
      </c>
      <c r="BJ313" s="46">
        <f>VLOOKUP($H313,[4]IRA!$H$7:$CH$470,75,FALSE)</f>
        <v>0</v>
      </c>
      <c r="BK313" s="46">
        <f>VLOOKUP($H313,[4]IRA!$H$7:$CH$470,76,FALSE)</f>
        <v>0</v>
      </c>
      <c r="BL313" s="46">
        <f>VLOOKUP($H313,[4]IRA!$H$7:$CH$470,77,FALSE)</f>
        <v>0</v>
      </c>
      <c r="BM313" s="46">
        <f>VLOOKUP($H313,[4]IRA!$H$7:$CH$470,78,FALSE)</f>
        <v>0</v>
      </c>
      <c r="BN313" s="46">
        <f>VLOOKUP($H313,[4]IRA!$H$7:$CH$470,79,FALSE)</f>
        <v>0</v>
      </c>
      <c r="BO313" s="14"/>
      <c r="BP313" s="14">
        <f t="shared" si="42"/>
        <v>44</v>
      </c>
      <c r="BQ313" s="21">
        <f t="shared" si="43"/>
        <v>0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199999999999999" x14ac:dyDescent="0.2">
      <c r="A314" s="18" t="s">
        <v>2</v>
      </c>
      <c r="B314" s="18" t="s">
        <v>72</v>
      </c>
      <c r="C314" s="46">
        <v>400</v>
      </c>
      <c r="D314" s="17" t="s">
        <v>547</v>
      </c>
      <c r="E314" s="17" t="s">
        <v>519</v>
      </c>
      <c r="F314" s="18" t="s">
        <v>71</v>
      </c>
      <c r="G314" s="18" t="s">
        <v>824</v>
      </c>
      <c r="H314" s="18">
        <v>6727</v>
      </c>
      <c r="I314" s="18" t="s">
        <v>81</v>
      </c>
      <c r="J314" s="47">
        <f>VLOOKUP($H314,[1]EDA!$H$6:$BH$469,42,FALSE)</f>
        <v>0</v>
      </c>
      <c r="K314" s="46">
        <f>VLOOKUP($H314,[1]EDA!$H$6:$BH$469,43,FALSE)</f>
        <v>3</v>
      </c>
      <c r="L314" s="46">
        <f>VLOOKUP($H314,[1]EDA!$H$6:$BH$469,44,FALSE)</f>
        <v>5</v>
      </c>
      <c r="M314" s="46">
        <f>VLOOKUP($H314,[1]EDA!$H$6:$BH$469,45,FALSE)</f>
        <v>5</v>
      </c>
      <c r="N314" s="46">
        <f>VLOOKUP($H314,[1]EDA!$H$6:$BH$469,46,FALSE)</f>
        <v>6</v>
      </c>
      <c r="O314" s="46">
        <f>VLOOKUP($H314,[1]EDA!$H$6:$BH$469,47,FALSE)</f>
        <v>6</v>
      </c>
      <c r="P314" s="46">
        <f>VLOOKUP($H314,[1]EDA!$H$6:$BH$469,48,FALSE)</f>
        <v>0</v>
      </c>
      <c r="Q314" s="46">
        <f>VLOOKUP($H314,[1]EDA!$H$6:$BH$469,49,FALSE)</f>
        <v>0</v>
      </c>
      <c r="R314" s="46">
        <f>VLOOKUP($H314,[1]EDA!$H$6:$BH$469,50,FALSE)</f>
        <v>0</v>
      </c>
      <c r="S314" s="46">
        <f>VLOOKUP($H314,[1]EDA!$H$6:$BH$469,51,FALSE)</f>
        <v>0</v>
      </c>
      <c r="T314" s="46">
        <f>VLOOKUP($H314,[1]EDA!$H$6:$BH$469,52,FALSE)</f>
        <v>0</v>
      </c>
      <c r="U314" s="46">
        <f>VLOOKUP($H314,[1]EDA!$H$6:$BH$469,53,FALSE)</f>
        <v>0</v>
      </c>
      <c r="V314" s="14"/>
      <c r="W314" s="14">
        <f t="shared" si="36"/>
        <v>25</v>
      </c>
      <c r="X314" s="21">
        <f t="shared" si="37"/>
        <v>0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/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/>
      <c r="BA314" s="24">
        <f t="shared" si="40"/>
        <v>0</v>
      </c>
      <c r="BB314" s="21">
        <f t="shared" si="41"/>
        <v>0</v>
      </c>
      <c r="BC314" s="46">
        <f>VLOOKUP($H314,[4]IRA!$H$7:$CH$470,68,FALSE)</f>
        <v>11</v>
      </c>
      <c r="BD314" s="46">
        <f>VLOOKUP($H314,[4]IRA!$H$7:$CH$470,69,FALSE)</f>
        <v>9</v>
      </c>
      <c r="BE314" s="46">
        <f>VLOOKUP($H314,[4]IRA!$H$7:$CH$470,70,FALSE)</f>
        <v>14</v>
      </c>
      <c r="BF314" s="46">
        <f>VLOOKUP($H314,[4]IRA!$H$7:$CH$470,71,FALSE)</f>
        <v>13</v>
      </c>
      <c r="BG314" s="46">
        <f>VLOOKUP($H314,[4]IRA!$H$7:$CH$470,72,FALSE)</f>
        <v>16</v>
      </c>
      <c r="BH314" s="46">
        <f>VLOOKUP($H314,[4]IRA!$H$7:$CH$470,73,FALSE)</f>
        <v>22</v>
      </c>
      <c r="BI314" s="46">
        <f>VLOOKUP($H314,[4]IRA!$H$7:$CH$470,74,FALSE)</f>
        <v>0</v>
      </c>
      <c r="BJ314" s="46">
        <f>VLOOKUP($H314,[4]IRA!$H$7:$CH$470,75,FALSE)</f>
        <v>0</v>
      </c>
      <c r="BK314" s="46">
        <f>VLOOKUP($H314,[4]IRA!$H$7:$CH$470,76,FALSE)</f>
        <v>0</v>
      </c>
      <c r="BL314" s="46">
        <f>VLOOKUP($H314,[4]IRA!$H$7:$CH$470,77,FALSE)</f>
        <v>0</v>
      </c>
      <c r="BM314" s="46">
        <f>VLOOKUP($H314,[4]IRA!$H$7:$CH$470,78,FALSE)</f>
        <v>0</v>
      </c>
      <c r="BN314" s="46">
        <f>VLOOKUP($H314,[4]IRA!$H$7:$CH$470,79,FALSE)</f>
        <v>0</v>
      </c>
      <c r="BO314" s="14"/>
      <c r="BP314" s="14">
        <f t="shared" si="42"/>
        <v>85</v>
      </c>
      <c r="BQ314" s="21">
        <f t="shared" si="43"/>
        <v>0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199999999999999" x14ac:dyDescent="0.2">
      <c r="A315" s="18" t="s">
        <v>181</v>
      </c>
      <c r="B315" s="18" t="s">
        <v>201</v>
      </c>
      <c r="C315" s="46">
        <v>407</v>
      </c>
      <c r="D315" s="17" t="s">
        <v>584</v>
      </c>
      <c r="E315" s="17" t="s">
        <v>181</v>
      </c>
      <c r="F315" s="18" t="s">
        <v>180</v>
      </c>
      <c r="G315" s="18" t="s">
        <v>824</v>
      </c>
      <c r="H315" s="18">
        <v>6728</v>
      </c>
      <c r="I315" s="18" t="s">
        <v>202</v>
      </c>
      <c r="J315" s="47">
        <f>VLOOKUP($H315,[1]EDA!$H$6:$BH$469,42,FALSE)</f>
        <v>2</v>
      </c>
      <c r="K315" s="46">
        <f>VLOOKUP($H315,[1]EDA!$H$6:$BH$469,43,FALSE)</f>
        <v>3</v>
      </c>
      <c r="L315" s="46">
        <f>VLOOKUP($H315,[1]EDA!$H$6:$BH$469,44,FALSE)</f>
        <v>14</v>
      </c>
      <c r="M315" s="46">
        <f>VLOOKUP($H315,[1]EDA!$H$6:$BH$469,45,FALSE)</f>
        <v>7</v>
      </c>
      <c r="N315" s="46">
        <f>VLOOKUP($H315,[1]EDA!$H$6:$BH$469,46,FALSE)</f>
        <v>12</v>
      </c>
      <c r="O315" s="46">
        <f>VLOOKUP($H315,[1]EDA!$H$6:$BH$469,47,FALSE)</f>
        <v>0</v>
      </c>
      <c r="P315" s="46">
        <f>VLOOKUP($H315,[1]EDA!$H$6:$BH$469,48,FALSE)</f>
        <v>0</v>
      </c>
      <c r="Q315" s="46">
        <f>VLOOKUP($H315,[1]EDA!$H$6:$BH$469,49,FALSE)</f>
        <v>0</v>
      </c>
      <c r="R315" s="46">
        <f>VLOOKUP($H315,[1]EDA!$H$6:$BH$469,50,FALSE)</f>
        <v>0</v>
      </c>
      <c r="S315" s="46">
        <f>VLOOKUP($H315,[1]EDA!$H$6:$BH$469,51,FALSE)</f>
        <v>0</v>
      </c>
      <c r="T315" s="46">
        <f>VLOOKUP($H315,[1]EDA!$H$6:$BH$469,52,FALSE)</f>
        <v>0</v>
      </c>
      <c r="U315" s="46">
        <f>VLOOKUP($H315,[1]EDA!$H$6:$BH$469,53,FALSE)</f>
        <v>0</v>
      </c>
      <c r="V315" s="14"/>
      <c r="W315" s="14">
        <f t="shared" si="36"/>
        <v>38</v>
      </c>
      <c r="X315" s="21">
        <f t="shared" si="37"/>
        <v>0</v>
      </c>
      <c r="Y315" s="46">
        <f>VLOOKUP($H315,[2]EDA!$H$6:$AU$469,29,FALSE)</f>
        <v>1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0</v>
      </c>
      <c r="AI315" s="46">
        <f>VLOOKUP($H315,[2]EDA!$H$6:$AU$469,39,FALSE)</f>
        <v>0</v>
      </c>
      <c r="AJ315" s="46">
        <f>VLOOKUP($H315,[2]EDA!$H$6:$AU$469,40,FALSE)</f>
        <v>0</v>
      </c>
      <c r="AK315" s="24"/>
      <c r="AL315" s="49">
        <f t="shared" si="38"/>
        <v>1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2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/>
      <c r="BA315" s="24">
        <f t="shared" si="40"/>
        <v>2</v>
      </c>
      <c r="BB315" s="21">
        <f t="shared" si="41"/>
        <v>0</v>
      </c>
      <c r="BC315" s="46">
        <f>VLOOKUP($H315,[4]IRA!$H$7:$CH$470,68,FALSE)</f>
        <v>3</v>
      </c>
      <c r="BD315" s="46">
        <f>VLOOKUP($H315,[4]IRA!$H$7:$CH$470,69,FALSE)</f>
        <v>3</v>
      </c>
      <c r="BE315" s="46">
        <f>VLOOKUP($H315,[4]IRA!$H$7:$CH$470,70,FALSE)</f>
        <v>13</v>
      </c>
      <c r="BF315" s="46">
        <f>VLOOKUP($H315,[4]IRA!$H$7:$CH$470,71,FALSE)</f>
        <v>10</v>
      </c>
      <c r="BG315" s="46">
        <f>VLOOKUP($H315,[4]IRA!$H$7:$CH$470,72,FALSE)</f>
        <v>15</v>
      </c>
      <c r="BH315" s="46">
        <f>VLOOKUP($H315,[4]IRA!$H$7:$CH$470,73,FALSE)</f>
        <v>0</v>
      </c>
      <c r="BI315" s="46">
        <f>VLOOKUP($H315,[4]IRA!$H$7:$CH$470,74,FALSE)</f>
        <v>0</v>
      </c>
      <c r="BJ315" s="46">
        <f>VLOOKUP($H315,[4]IRA!$H$7:$CH$470,75,FALSE)</f>
        <v>0</v>
      </c>
      <c r="BK315" s="46">
        <f>VLOOKUP($H315,[4]IRA!$H$7:$CH$470,76,FALSE)</f>
        <v>0</v>
      </c>
      <c r="BL315" s="46">
        <f>VLOOKUP($H315,[4]IRA!$H$7:$CH$470,77,FALSE)</f>
        <v>0</v>
      </c>
      <c r="BM315" s="46">
        <f>VLOOKUP($H315,[4]IRA!$H$7:$CH$470,78,FALSE)</f>
        <v>0</v>
      </c>
      <c r="BN315" s="46">
        <f>VLOOKUP($H315,[4]IRA!$H$7:$CH$470,79,FALSE)</f>
        <v>0</v>
      </c>
      <c r="BO315" s="14"/>
      <c r="BP315" s="14">
        <f t="shared" si="42"/>
        <v>44</v>
      </c>
      <c r="BQ315" s="21">
        <f t="shared" si="43"/>
        <v>0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199999999999999" x14ac:dyDescent="0.2">
      <c r="A316" s="18" t="s">
        <v>434</v>
      </c>
      <c r="B316" s="18" t="s">
        <v>109</v>
      </c>
      <c r="C316" s="46">
        <v>404</v>
      </c>
      <c r="D316" s="17" t="s">
        <v>636</v>
      </c>
      <c r="E316" s="17" t="s">
        <v>636</v>
      </c>
      <c r="F316" s="18" t="s">
        <v>37</v>
      </c>
      <c r="G316" s="18" t="s">
        <v>824</v>
      </c>
      <c r="H316" s="18">
        <v>6729</v>
      </c>
      <c r="I316" s="18" t="s">
        <v>850</v>
      </c>
      <c r="J316" s="47">
        <f>VLOOKUP($H316,[1]EDA!$H$6:$BH$469,42,FALSE)</f>
        <v>7</v>
      </c>
      <c r="K316" s="46">
        <f>VLOOKUP($H316,[1]EDA!$H$6:$BH$469,43,FALSE)</f>
        <v>6</v>
      </c>
      <c r="L316" s="46">
        <f>VLOOKUP($H316,[1]EDA!$H$6:$BH$469,44,FALSE)</f>
        <v>6</v>
      </c>
      <c r="M316" s="46">
        <f>VLOOKUP($H316,[1]EDA!$H$6:$BH$469,45,FALSE)</f>
        <v>7</v>
      </c>
      <c r="N316" s="46">
        <f>VLOOKUP($H316,[1]EDA!$H$6:$BH$469,46,FALSE)</f>
        <v>11</v>
      </c>
      <c r="O316" s="46">
        <f>VLOOKUP($H316,[1]EDA!$H$6:$BH$469,47,FALSE)</f>
        <v>16</v>
      </c>
      <c r="P316" s="46">
        <f>VLOOKUP($H316,[1]EDA!$H$6:$BH$469,48,FALSE)</f>
        <v>0</v>
      </c>
      <c r="Q316" s="46">
        <f>VLOOKUP($H316,[1]EDA!$H$6:$BH$469,49,FALSE)</f>
        <v>0</v>
      </c>
      <c r="R316" s="46">
        <f>VLOOKUP($H316,[1]EDA!$H$6:$BH$469,50,FALSE)</f>
        <v>0</v>
      </c>
      <c r="S316" s="46">
        <f>VLOOKUP($H316,[1]EDA!$H$6:$BH$469,51,FALSE)</f>
        <v>0</v>
      </c>
      <c r="T316" s="46">
        <f>VLOOKUP($H316,[1]EDA!$H$6:$BH$469,52,FALSE)</f>
        <v>0</v>
      </c>
      <c r="U316" s="46">
        <f>VLOOKUP($H316,[1]EDA!$H$6:$BH$469,53,FALSE)</f>
        <v>0</v>
      </c>
      <c r="V316" s="14"/>
      <c r="W316" s="14">
        <f t="shared" si="36"/>
        <v>53</v>
      </c>
      <c r="X316" s="21">
        <f t="shared" si="37"/>
        <v>0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/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/>
      <c r="BA316" s="24">
        <f t="shared" si="40"/>
        <v>0</v>
      </c>
      <c r="BB316" s="21">
        <f t="shared" si="41"/>
        <v>0</v>
      </c>
      <c r="BC316" s="46">
        <f>VLOOKUP($H316,[4]IRA!$H$7:$CH$470,68,FALSE)</f>
        <v>5</v>
      </c>
      <c r="BD316" s="46">
        <f>VLOOKUP($H316,[4]IRA!$H$7:$CH$470,69,FALSE)</f>
        <v>15</v>
      </c>
      <c r="BE316" s="46">
        <f>VLOOKUP($H316,[4]IRA!$H$7:$CH$470,70,FALSE)</f>
        <v>17</v>
      </c>
      <c r="BF316" s="46">
        <f>VLOOKUP($H316,[4]IRA!$H$7:$CH$470,71,FALSE)</f>
        <v>7</v>
      </c>
      <c r="BG316" s="46">
        <f>VLOOKUP($H316,[4]IRA!$H$7:$CH$470,72,FALSE)</f>
        <v>7</v>
      </c>
      <c r="BH316" s="46">
        <f>VLOOKUP($H316,[4]IRA!$H$7:$CH$470,73,FALSE)</f>
        <v>7</v>
      </c>
      <c r="BI316" s="46">
        <f>VLOOKUP($H316,[4]IRA!$H$7:$CH$470,74,FALSE)</f>
        <v>0</v>
      </c>
      <c r="BJ316" s="46">
        <f>VLOOKUP($H316,[4]IRA!$H$7:$CH$470,75,FALSE)</f>
        <v>0</v>
      </c>
      <c r="BK316" s="46">
        <f>VLOOKUP($H316,[4]IRA!$H$7:$CH$470,76,FALSE)</f>
        <v>0</v>
      </c>
      <c r="BL316" s="46">
        <f>VLOOKUP($H316,[4]IRA!$H$7:$CH$470,77,FALSE)</f>
        <v>0</v>
      </c>
      <c r="BM316" s="46">
        <f>VLOOKUP($H316,[4]IRA!$H$7:$CH$470,78,FALSE)</f>
        <v>0</v>
      </c>
      <c r="BN316" s="46">
        <f>VLOOKUP($H316,[4]IRA!$H$7:$CH$470,79,FALSE)</f>
        <v>0</v>
      </c>
      <c r="BO316" s="14"/>
      <c r="BP316" s="14">
        <f t="shared" si="42"/>
        <v>58</v>
      </c>
      <c r="BQ316" s="21">
        <f t="shared" si="43"/>
        <v>0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199999999999999" x14ac:dyDescent="0.2">
      <c r="A317" s="18" t="s">
        <v>636</v>
      </c>
      <c r="B317" s="18" t="s">
        <v>132</v>
      </c>
      <c r="C317" s="46">
        <v>404</v>
      </c>
      <c r="D317" s="17" t="s">
        <v>844</v>
      </c>
      <c r="E317" s="17" t="s">
        <v>844</v>
      </c>
      <c r="F317" s="18" t="s">
        <v>132</v>
      </c>
      <c r="G317" s="18" t="s">
        <v>824</v>
      </c>
      <c r="H317" s="18">
        <v>6730</v>
      </c>
      <c r="I317" s="18" t="s">
        <v>137</v>
      </c>
      <c r="J317" s="47">
        <f>VLOOKUP($H317,[1]EDA!$H$6:$BH$469,42,FALSE)</f>
        <v>4</v>
      </c>
      <c r="K317" s="46">
        <f>VLOOKUP($H317,[1]EDA!$H$6:$BH$469,43,FALSE)</f>
        <v>0</v>
      </c>
      <c r="L317" s="46">
        <f>VLOOKUP($H317,[1]EDA!$H$6:$BH$469,44,FALSE)</f>
        <v>22</v>
      </c>
      <c r="M317" s="46">
        <f>VLOOKUP($H317,[1]EDA!$H$6:$BH$469,45,FALSE)</f>
        <v>23</v>
      </c>
      <c r="N317" s="46">
        <f>VLOOKUP($H317,[1]EDA!$H$6:$BH$469,46,FALSE)</f>
        <v>9</v>
      </c>
      <c r="O317" s="46">
        <f>VLOOKUP($H317,[1]EDA!$H$6:$BH$469,47,FALSE)</f>
        <v>14</v>
      </c>
      <c r="P317" s="46">
        <f>VLOOKUP($H317,[1]EDA!$H$6:$BH$469,48,FALSE)</f>
        <v>0</v>
      </c>
      <c r="Q317" s="46">
        <f>VLOOKUP($H317,[1]EDA!$H$6:$BH$469,49,FALSE)</f>
        <v>0</v>
      </c>
      <c r="R317" s="46">
        <f>VLOOKUP($H317,[1]EDA!$H$6:$BH$469,50,FALSE)</f>
        <v>0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/>
      <c r="W317" s="14">
        <f t="shared" si="36"/>
        <v>72</v>
      </c>
      <c r="X317" s="21">
        <f t="shared" si="37"/>
        <v>0</v>
      </c>
      <c r="Y317" s="46">
        <f>VLOOKUP($H317,[2]EDA!$H$6:$AU$469,29,FALSE)</f>
        <v>0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/>
      <c r="AL317" s="49">
        <f t="shared" si="38"/>
        <v>0</v>
      </c>
      <c r="AM317" s="21">
        <f t="shared" si="39"/>
        <v>0</v>
      </c>
      <c r="AN317" s="46">
        <f>VLOOKUP($H317,[3]IRA!$H$6:$BH$469,42,FALSE)</f>
        <v>0</v>
      </c>
      <c r="AO317" s="46">
        <f>VLOOKUP($H317,[3]IRA!$H$6:$BH$469,43,FALSE)</f>
        <v>0</v>
      </c>
      <c r="AP317" s="46">
        <f>VLOOKUP($H317,[3]IRA!$H$6:$BH$469,44,FALSE)</f>
        <v>0</v>
      </c>
      <c r="AQ317" s="46">
        <f>VLOOKUP($H317,[3]IRA!$H$6:$BH$469,45,FALSE)</f>
        <v>0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0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/>
      <c r="BA317" s="24">
        <f t="shared" si="40"/>
        <v>0</v>
      </c>
      <c r="BB317" s="21">
        <f t="shared" si="41"/>
        <v>0</v>
      </c>
      <c r="BC317" s="46">
        <f>VLOOKUP($H317,[4]IRA!$H$7:$CH$470,68,FALSE)</f>
        <v>19</v>
      </c>
      <c r="BD317" s="46">
        <f>VLOOKUP($H317,[4]IRA!$H$7:$CH$470,69,FALSE)</f>
        <v>0</v>
      </c>
      <c r="BE317" s="46">
        <f>VLOOKUP($H317,[4]IRA!$H$7:$CH$470,70,FALSE)</f>
        <v>25</v>
      </c>
      <c r="BF317" s="46">
        <f>VLOOKUP($H317,[4]IRA!$H$7:$CH$470,71,FALSE)</f>
        <v>31</v>
      </c>
      <c r="BG317" s="46">
        <f>VLOOKUP($H317,[4]IRA!$H$7:$CH$470,72,FALSE)</f>
        <v>17</v>
      </c>
      <c r="BH317" s="46">
        <f>VLOOKUP($H317,[4]IRA!$H$7:$CH$470,73,FALSE)</f>
        <v>22</v>
      </c>
      <c r="BI317" s="46">
        <f>VLOOKUP($H317,[4]IRA!$H$7:$CH$470,74,FALSE)</f>
        <v>0</v>
      </c>
      <c r="BJ317" s="46">
        <f>VLOOKUP($H317,[4]IRA!$H$7:$CH$470,75,FALSE)</f>
        <v>0</v>
      </c>
      <c r="BK317" s="46">
        <f>VLOOKUP($H317,[4]IRA!$H$7:$CH$470,76,FALSE)</f>
        <v>0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/>
      <c r="BP317" s="14">
        <f t="shared" si="42"/>
        <v>114</v>
      </c>
      <c r="BQ317" s="21">
        <f t="shared" si="43"/>
        <v>0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199999999999999" x14ac:dyDescent="0.2">
      <c r="A318" s="18" t="s">
        <v>636</v>
      </c>
      <c r="B318" s="18" t="s">
        <v>132</v>
      </c>
      <c r="C318" s="46">
        <v>404</v>
      </c>
      <c r="D318" s="17" t="s">
        <v>844</v>
      </c>
      <c r="E318" s="17" t="s">
        <v>844</v>
      </c>
      <c r="F318" s="18" t="s">
        <v>132</v>
      </c>
      <c r="G318" s="18" t="s">
        <v>823</v>
      </c>
      <c r="H318" s="18">
        <v>6731</v>
      </c>
      <c r="I318" s="18" t="s">
        <v>133</v>
      </c>
      <c r="J318" s="47">
        <f>VLOOKUP($H318,[1]EDA!$H$6:$BH$469,42,FALSE)</f>
        <v>9</v>
      </c>
      <c r="K318" s="46">
        <f>VLOOKUP($H318,[1]EDA!$H$6:$BH$469,43,FALSE)</f>
        <v>6</v>
      </c>
      <c r="L318" s="46">
        <f>VLOOKUP($H318,[1]EDA!$H$6:$BH$469,44,FALSE)</f>
        <v>7</v>
      </c>
      <c r="M318" s="46">
        <f>VLOOKUP($H318,[1]EDA!$H$6:$BH$469,45,FALSE)</f>
        <v>13</v>
      </c>
      <c r="N318" s="46">
        <f>VLOOKUP($H318,[1]EDA!$H$6:$BH$469,46,FALSE)</f>
        <v>8</v>
      </c>
      <c r="O318" s="46">
        <f>VLOOKUP($H318,[1]EDA!$H$6:$BH$469,47,FALSE)</f>
        <v>2</v>
      </c>
      <c r="P318" s="46">
        <f>VLOOKUP($H318,[1]EDA!$H$6:$BH$469,48,FALSE)</f>
        <v>0</v>
      </c>
      <c r="Q318" s="46">
        <f>VLOOKUP($H318,[1]EDA!$H$6:$BH$469,49,FALSE)</f>
        <v>0</v>
      </c>
      <c r="R318" s="46">
        <f>VLOOKUP($H318,[1]EDA!$H$6:$BH$469,50,FALSE)</f>
        <v>0</v>
      </c>
      <c r="S318" s="46">
        <f>VLOOKUP($H318,[1]EDA!$H$6:$BH$469,51,FALSE)</f>
        <v>0</v>
      </c>
      <c r="T318" s="46">
        <f>VLOOKUP($H318,[1]EDA!$H$6:$BH$469,52,FALSE)</f>
        <v>0</v>
      </c>
      <c r="U318" s="46">
        <f>VLOOKUP($H318,[1]EDA!$H$6:$BH$469,53,FALSE)</f>
        <v>0</v>
      </c>
      <c r="V318" s="14"/>
      <c r="W318" s="14">
        <f t="shared" si="36"/>
        <v>45</v>
      </c>
      <c r="X318" s="21">
        <f t="shared" si="37"/>
        <v>0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/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0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/>
      <c r="BA318" s="24">
        <f t="shared" si="40"/>
        <v>0</v>
      </c>
      <c r="BB318" s="21">
        <f t="shared" si="41"/>
        <v>0</v>
      </c>
      <c r="BC318" s="46">
        <f>VLOOKUP($H318,[4]IRA!$H$7:$CH$470,68,FALSE)</f>
        <v>10</v>
      </c>
      <c r="BD318" s="46">
        <f>VLOOKUP($H318,[4]IRA!$H$7:$CH$470,69,FALSE)</f>
        <v>7</v>
      </c>
      <c r="BE318" s="46">
        <f>VLOOKUP($H318,[4]IRA!$H$7:$CH$470,70,FALSE)</f>
        <v>23</v>
      </c>
      <c r="BF318" s="46">
        <f>VLOOKUP($H318,[4]IRA!$H$7:$CH$470,71,FALSE)</f>
        <v>16</v>
      </c>
      <c r="BG318" s="46">
        <f>VLOOKUP($H318,[4]IRA!$H$7:$CH$470,72,FALSE)</f>
        <v>10</v>
      </c>
      <c r="BH318" s="46">
        <f>VLOOKUP($H318,[4]IRA!$H$7:$CH$470,73,FALSE)</f>
        <v>2</v>
      </c>
      <c r="BI318" s="46">
        <f>VLOOKUP($H318,[4]IRA!$H$7:$CH$470,74,FALSE)</f>
        <v>0</v>
      </c>
      <c r="BJ318" s="46">
        <f>VLOOKUP($H318,[4]IRA!$H$7:$CH$470,75,FALSE)</f>
        <v>0</v>
      </c>
      <c r="BK318" s="46">
        <f>VLOOKUP($H318,[4]IRA!$H$7:$CH$470,76,FALSE)</f>
        <v>0</v>
      </c>
      <c r="BL318" s="46">
        <f>VLOOKUP($H318,[4]IRA!$H$7:$CH$470,77,FALSE)</f>
        <v>0</v>
      </c>
      <c r="BM318" s="46">
        <f>VLOOKUP($H318,[4]IRA!$H$7:$CH$470,78,FALSE)</f>
        <v>0</v>
      </c>
      <c r="BN318" s="46">
        <f>VLOOKUP($H318,[4]IRA!$H$7:$CH$470,79,FALSE)</f>
        <v>0</v>
      </c>
      <c r="BO318" s="14"/>
      <c r="BP318" s="14">
        <f t="shared" si="42"/>
        <v>68</v>
      </c>
      <c r="BQ318" s="21">
        <f t="shared" si="43"/>
        <v>0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199999999999999" x14ac:dyDescent="0.2">
      <c r="A319" s="18" t="s">
        <v>636</v>
      </c>
      <c r="B319" s="18" t="s">
        <v>205</v>
      </c>
      <c r="C319" s="46">
        <v>404</v>
      </c>
      <c r="D319" s="17" t="s">
        <v>844</v>
      </c>
      <c r="E319" s="17" t="s">
        <v>844</v>
      </c>
      <c r="F319" s="18" t="s">
        <v>205</v>
      </c>
      <c r="G319" s="18" t="s">
        <v>824</v>
      </c>
      <c r="H319" s="18">
        <v>6740</v>
      </c>
      <c r="I319" s="18" t="s">
        <v>211</v>
      </c>
      <c r="J319" s="47">
        <f>VLOOKUP($H319,[1]EDA!$H$6:$BH$469,42,FALSE)</f>
        <v>6</v>
      </c>
      <c r="K319" s="46">
        <f>VLOOKUP($H319,[1]EDA!$H$6:$BH$469,43,FALSE)</f>
        <v>5</v>
      </c>
      <c r="L319" s="46">
        <f>VLOOKUP($H319,[1]EDA!$H$6:$BH$469,44,FALSE)</f>
        <v>0</v>
      </c>
      <c r="M319" s="46">
        <f>VLOOKUP($H319,[1]EDA!$H$6:$BH$469,45,FALSE)</f>
        <v>3</v>
      </c>
      <c r="N319" s="46">
        <f>VLOOKUP($H319,[1]EDA!$H$6:$BH$469,46,FALSE)</f>
        <v>0</v>
      </c>
      <c r="O319" s="46">
        <f>VLOOKUP($H319,[1]EDA!$H$6:$BH$469,47,FALSE)</f>
        <v>0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0</v>
      </c>
      <c r="S319" s="46">
        <f>VLOOKUP($H319,[1]EDA!$H$6:$BH$469,51,FALSE)</f>
        <v>0</v>
      </c>
      <c r="T319" s="46">
        <f>VLOOKUP($H319,[1]EDA!$H$6:$BH$469,52,FALSE)</f>
        <v>0</v>
      </c>
      <c r="U319" s="46">
        <f>VLOOKUP($H319,[1]EDA!$H$6:$BH$469,53,FALSE)</f>
        <v>0</v>
      </c>
      <c r="V319" s="14"/>
      <c r="W319" s="14">
        <f t="shared" si="36"/>
        <v>14</v>
      </c>
      <c r="X319" s="21">
        <f t="shared" si="37"/>
        <v>0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/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/>
      <c r="BA319" s="24">
        <f t="shared" si="40"/>
        <v>0</v>
      </c>
      <c r="BB319" s="21">
        <f t="shared" si="41"/>
        <v>0</v>
      </c>
      <c r="BC319" s="46">
        <f>VLOOKUP($H319,[4]IRA!$H$7:$CH$470,68,FALSE)</f>
        <v>35</v>
      </c>
      <c r="BD319" s="46">
        <f>VLOOKUP($H319,[4]IRA!$H$7:$CH$470,69,FALSE)</f>
        <v>17</v>
      </c>
      <c r="BE319" s="46">
        <f>VLOOKUP($H319,[4]IRA!$H$7:$CH$470,70,FALSE)</f>
        <v>3</v>
      </c>
      <c r="BF319" s="46">
        <f>VLOOKUP($H319,[4]IRA!$H$7:$CH$470,71,FALSE)</f>
        <v>8</v>
      </c>
      <c r="BG319" s="46">
        <f>VLOOKUP($H319,[4]IRA!$H$7:$CH$470,72,FALSE)</f>
        <v>0</v>
      </c>
      <c r="BH319" s="46">
        <f>VLOOKUP($H319,[4]IRA!$H$7:$CH$470,73,FALSE)</f>
        <v>0</v>
      </c>
      <c r="BI319" s="46">
        <f>VLOOKUP($H319,[4]IRA!$H$7:$CH$470,74,FALSE)</f>
        <v>0</v>
      </c>
      <c r="BJ319" s="46">
        <f>VLOOKUP($H319,[4]IRA!$H$7:$CH$470,75,FALSE)</f>
        <v>0</v>
      </c>
      <c r="BK319" s="46">
        <f>VLOOKUP($H319,[4]IRA!$H$7:$CH$470,76,FALSE)</f>
        <v>0</v>
      </c>
      <c r="BL319" s="46">
        <f>VLOOKUP($H319,[4]IRA!$H$7:$CH$470,77,FALSE)</f>
        <v>0</v>
      </c>
      <c r="BM319" s="46">
        <f>VLOOKUP($H319,[4]IRA!$H$7:$CH$470,78,FALSE)</f>
        <v>0</v>
      </c>
      <c r="BN319" s="46">
        <f>VLOOKUP($H319,[4]IRA!$H$7:$CH$470,79,FALSE)</f>
        <v>0</v>
      </c>
      <c r="BO319" s="14"/>
      <c r="BP319" s="14">
        <f t="shared" si="42"/>
        <v>63</v>
      </c>
      <c r="BQ319" s="21">
        <f t="shared" si="43"/>
        <v>0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199999999999999" x14ac:dyDescent="0.2">
      <c r="A320" s="18" t="s">
        <v>58</v>
      </c>
      <c r="B320" s="18" t="s">
        <v>59</v>
      </c>
      <c r="C320" s="46">
        <v>406</v>
      </c>
      <c r="D320" s="17" t="s">
        <v>542</v>
      </c>
      <c r="E320" s="17" t="s">
        <v>58</v>
      </c>
      <c r="F320" s="18" t="s">
        <v>59</v>
      </c>
      <c r="G320" s="18" t="s">
        <v>824</v>
      </c>
      <c r="H320" s="18">
        <v>6763</v>
      </c>
      <c r="I320" s="18" t="s">
        <v>65</v>
      </c>
      <c r="J320" s="47">
        <f>VLOOKUP($H320,[1]EDA!$H$6:$BH$469,42,FALSE)</f>
        <v>0</v>
      </c>
      <c r="K320" s="46">
        <f>VLOOKUP($H320,[1]EDA!$H$6:$BH$469,43,FALSE)</f>
        <v>1</v>
      </c>
      <c r="L320" s="46">
        <f>VLOOKUP($H320,[1]EDA!$H$6:$BH$469,44,FALSE)</f>
        <v>5</v>
      </c>
      <c r="M320" s="46">
        <f>VLOOKUP($H320,[1]EDA!$H$6:$BH$469,45,FALSE)</f>
        <v>8</v>
      </c>
      <c r="N320" s="46">
        <f>VLOOKUP($H320,[1]EDA!$H$6:$BH$469,46,FALSE)</f>
        <v>6</v>
      </c>
      <c r="O320" s="46">
        <f>VLOOKUP($H320,[1]EDA!$H$6:$BH$469,47,FALSE)</f>
        <v>4</v>
      </c>
      <c r="P320" s="46">
        <f>VLOOKUP($H320,[1]EDA!$H$6:$BH$469,48,FALSE)</f>
        <v>0</v>
      </c>
      <c r="Q320" s="46">
        <f>VLOOKUP($H320,[1]EDA!$H$6:$BH$469,49,FALSE)</f>
        <v>0</v>
      </c>
      <c r="R320" s="46">
        <f>VLOOKUP($H320,[1]EDA!$H$6:$BH$469,50,FALSE)</f>
        <v>0</v>
      </c>
      <c r="S320" s="46">
        <f>VLOOKUP($H320,[1]EDA!$H$6:$BH$469,51,FALSE)</f>
        <v>0</v>
      </c>
      <c r="T320" s="46">
        <f>VLOOKUP($H320,[1]EDA!$H$6:$BH$469,52,FALSE)</f>
        <v>0</v>
      </c>
      <c r="U320" s="46">
        <f>VLOOKUP($H320,[1]EDA!$H$6:$BH$469,53,FALSE)</f>
        <v>0</v>
      </c>
      <c r="V320" s="14"/>
      <c r="W320" s="14">
        <f t="shared" si="36"/>
        <v>24</v>
      </c>
      <c r="X320" s="21">
        <f t="shared" si="37"/>
        <v>0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/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/>
      <c r="BA320" s="24">
        <f t="shared" si="40"/>
        <v>0</v>
      </c>
      <c r="BB320" s="21">
        <f t="shared" si="41"/>
        <v>0</v>
      </c>
      <c r="BC320" s="46">
        <f>VLOOKUP($H320,[4]IRA!$H$7:$CH$470,68,FALSE)</f>
        <v>3</v>
      </c>
      <c r="BD320" s="46">
        <f>VLOOKUP($H320,[4]IRA!$H$7:$CH$470,69,FALSE)</f>
        <v>0</v>
      </c>
      <c r="BE320" s="46">
        <f>VLOOKUP($H320,[4]IRA!$H$7:$CH$470,70,FALSE)</f>
        <v>11</v>
      </c>
      <c r="BF320" s="46">
        <f>VLOOKUP($H320,[4]IRA!$H$7:$CH$470,71,FALSE)</f>
        <v>9</v>
      </c>
      <c r="BG320" s="46">
        <f>VLOOKUP($H320,[4]IRA!$H$7:$CH$470,72,FALSE)</f>
        <v>19</v>
      </c>
      <c r="BH320" s="46">
        <f>VLOOKUP($H320,[4]IRA!$H$7:$CH$470,73,FALSE)</f>
        <v>9</v>
      </c>
      <c r="BI320" s="46">
        <f>VLOOKUP($H320,[4]IRA!$H$7:$CH$470,74,FALSE)</f>
        <v>0</v>
      </c>
      <c r="BJ320" s="46">
        <f>VLOOKUP($H320,[4]IRA!$H$7:$CH$470,75,FALSE)</f>
        <v>0</v>
      </c>
      <c r="BK320" s="46">
        <f>VLOOKUP($H320,[4]IRA!$H$7:$CH$470,76,FALSE)</f>
        <v>0</v>
      </c>
      <c r="BL320" s="46">
        <f>VLOOKUP($H320,[4]IRA!$H$7:$CH$470,77,FALSE)</f>
        <v>0</v>
      </c>
      <c r="BM320" s="46">
        <f>VLOOKUP($H320,[4]IRA!$H$7:$CH$470,78,FALSE)</f>
        <v>0</v>
      </c>
      <c r="BN320" s="46">
        <f>VLOOKUP($H320,[4]IRA!$H$7:$CH$470,79,FALSE)</f>
        <v>0</v>
      </c>
      <c r="BO320" s="14"/>
      <c r="BP320" s="14">
        <f t="shared" si="42"/>
        <v>51</v>
      </c>
      <c r="BQ320" s="21">
        <f t="shared" si="43"/>
        <v>0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199999999999999" x14ac:dyDescent="0.2">
      <c r="A321" s="18" t="s">
        <v>58</v>
      </c>
      <c r="B321" s="18" t="s">
        <v>296</v>
      </c>
      <c r="C321" s="46">
        <v>406</v>
      </c>
      <c r="D321" s="17" t="s">
        <v>542</v>
      </c>
      <c r="E321" s="17" t="s">
        <v>58</v>
      </c>
      <c r="F321" s="18" t="s">
        <v>296</v>
      </c>
      <c r="G321" s="18" t="s">
        <v>824</v>
      </c>
      <c r="H321" s="18">
        <v>6764</v>
      </c>
      <c r="I321" s="18" t="s">
        <v>298</v>
      </c>
      <c r="J321" s="47">
        <f>VLOOKUP($H321,[1]EDA!$H$6:$BH$469,42,FALSE)</f>
        <v>2</v>
      </c>
      <c r="K321" s="46">
        <f>VLOOKUP($H321,[1]EDA!$H$6:$BH$469,43,FALSE)</f>
        <v>3</v>
      </c>
      <c r="L321" s="46">
        <f>VLOOKUP($H321,[1]EDA!$H$6:$BH$469,44,FALSE)</f>
        <v>0</v>
      </c>
      <c r="M321" s="46">
        <f>VLOOKUP($H321,[1]EDA!$H$6:$BH$469,45,FALSE)</f>
        <v>2</v>
      </c>
      <c r="N321" s="46">
        <f>VLOOKUP($H321,[1]EDA!$H$6:$BH$469,46,FALSE)</f>
        <v>3</v>
      </c>
      <c r="O321" s="46">
        <f>VLOOKUP($H321,[1]EDA!$H$6:$BH$469,47,FALSE)</f>
        <v>1</v>
      </c>
      <c r="P321" s="46">
        <f>VLOOKUP($H321,[1]EDA!$H$6:$BH$469,48,FALSE)</f>
        <v>0</v>
      </c>
      <c r="Q321" s="46">
        <f>VLOOKUP($H321,[1]EDA!$H$6:$BH$469,49,FALSE)</f>
        <v>0</v>
      </c>
      <c r="R321" s="46">
        <f>VLOOKUP($H321,[1]EDA!$H$6:$BH$469,50,FALSE)</f>
        <v>0</v>
      </c>
      <c r="S321" s="46">
        <f>VLOOKUP($H321,[1]EDA!$H$6:$BH$469,51,FALSE)</f>
        <v>0</v>
      </c>
      <c r="T321" s="46">
        <f>VLOOKUP($H321,[1]EDA!$H$6:$BH$469,52,FALSE)</f>
        <v>0</v>
      </c>
      <c r="U321" s="46">
        <f>VLOOKUP($H321,[1]EDA!$H$6:$BH$469,53,FALSE)</f>
        <v>0</v>
      </c>
      <c r="V321" s="14"/>
      <c r="W321" s="14">
        <f t="shared" si="36"/>
        <v>11</v>
      </c>
      <c r="X321" s="21">
        <f t="shared" si="37"/>
        <v>0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0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/>
      <c r="AL321" s="49">
        <f t="shared" si="38"/>
        <v>0</v>
      </c>
      <c r="AM321" s="21">
        <f t="shared" si="39"/>
        <v>0</v>
      </c>
      <c r="AN321" s="46">
        <f>VLOOKUP($H321,[3]IRA!$H$6:$BH$469,42,FALSE)</f>
        <v>1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1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/>
      <c r="BA321" s="24">
        <f t="shared" si="40"/>
        <v>2</v>
      </c>
      <c r="BB321" s="21">
        <f t="shared" si="41"/>
        <v>0</v>
      </c>
      <c r="BC321" s="46">
        <f>VLOOKUP($H321,[4]IRA!$H$7:$CH$470,68,FALSE)</f>
        <v>3</v>
      </c>
      <c r="BD321" s="46">
        <f>VLOOKUP($H321,[4]IRA!$H$7:$CH$470,69,FALSE)</f>
        <v>7</v>
      </c>
      <c r="BE321" s="46">
        <f>VLOOKUP($H321,[4]IRA!$H$7:$CH$470,70,FALSE)</f>
        <v>1</v>
      </c>
      <c r="BF321" s="46">
        <f>VLOOKUP($H321,[4]IRA!$H$7:$CH$470,71,FALSE)</f>
        <v>1</v>
      </c>
      <c r="BG321" s="46">
        <f>VLOOKUP($H321,[4]IRA!$H$7:$CH$470,72,FALSE)</f>
        <v>3</v>
      </c>
      <c r="BH321" s="46">
        <f>VLOOKUP($H321,[4]IRA!$H$7:$CH$470,73,FALSE)</f>
        <v>2</v>
      </c>
      <c r="BI321" s="46">
        <f>VLOOKUP($H321,[4]IRA!$H$7:$CH$470,74,FALSE)</f>
        <v>0</v>
      </c>
      <c r="BJ321" s="46">
        <f>VLOOKUP($H321,[4]IRA!$H$7:$CH$470,75,FALSE)</f>
        <v>0</v>
      </c>
      <c r="BK321" s="46">
        <f>VLOOKUP($H321,[4]IRA!$H$7:$CH$470,76,FALSE)</f>
        <v>0</v>
      </c>
      <c r="BL321" s="46">
        <f>VLOOKUP($H321,[4]IRA!$H$7:$CH$470,77,FALSE)</f>
        <v>0</v>
      </c>
      <c r="BM321" s="46">
        <f>VLOOKUP($H321,[4]IRA!$H$7:$CH$470,78,FALSE)</f>
        <v>0</v>
      </c>
      <c r="BN321" s="46">
        <f>VLOOKUP($H321,[4]IRA!$H$7:$CH$470,79,FALSE)</f>
        <v>0</v>
      </c>
      <c r="BO321" s="14"/>
      <c r="BP321" s="14">
        <f t="shared" si="42"/>
        <v>17</v>
      </c>
      <c r="BQ321" s="21">
        <f t="shared" si="43"/>
        <v>0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199999999999999" x14ac:dyDescent="0.2">
      <c r="A322" s="18" t="s">
        <v>636</v>
      </c>
      <c r="B322" s="18" t="s">
        <v>37</v>
      </c>
      <c r="C322" s="46">
        <v>404</v>
      </c>
      <c r="D322" s="17" t="s">
        <v>844</v>
      </c>
      <c r="E322" s="17" t="s">
        <v>844</v>
      </c>
      <c r="F322" s="18" t="s">
        <v>37</v>
      </c>
      <c r="G322" s="18" t="s">
        <v>824</v>
      </c>
      <c r="H322" s="18">
        <v>6765</v>
      </c>
      <c r="I322" s="18" t="s">
        <v>851</v>
      </c>
      <c r="J322" s="47">
        <f>VLOOKUP($H322,[1]EDA!$H$6:$BH$469,42,FALSE)</f>
        <v>7</v>
      </c>
      <c r="K322" s="46">
        <f>VLOOKUP($H322,[1]EDA!$H$6:$BH$469,43,FALSE)</f>
        <v>9</v>
      </c>
      <c r="L322" s="46">
        <f>VLOOKUP($H322,[1]EDA!$H$6:$BH$469,44,FALSE)</f>
        <v>17</v>
      </c>
      <c r="M322" s="46">
        <f>VLOOKUP($H322,[1]EDA!$H$6:$BH$469,45,FALSE)</f>
        <v>20</v>
      </c>
      <c r="N322" s="46">
        <f>VLOOKUP($H322,[1]EDA!$H$6:$BH$469,46,FALSE)</f>
        <v>11</v>
      </c>
      <c r="O322" s="46">
        <f>VLOOKUP($H322,[1]EDA!$H$6:$BH$469,47,FALSE)</f>
        <v>0</v>
      </c>
      <c r="P322" s="46">
        <f>VLOOKUP($H322,[1]EDA!$H$6:$BH$469,48,FALSE)</f>
        <v>0</v>
      </c>
      <c r="Q322" s="46">
        <f>VLOOKUP($H322,[1]EDA!$H$6:$BH$469,49,FALSE)</f>
        <v>0</v>
      </c>
      <c r="R322" s="46">
        <f>VLOOKUP($H322,[1]EDA!$H$6:$BH$469,50,FALSE)</f>
        <v>0</v>
      </c>
      <c r="S322" s="46">
        <f>VLOOKUP($H322,[1]EDA!$H$6:$BH$469,51,FALSE)</f>
        <v>0</v>
      </c>
      <c r="T322" s="46">
        <f>VLOOKUP($H322,[1]EDA!$H$6:$BH$469,52,FALSE)</f>
        <v>0</v>
      </c>
      <c r="U322" s="46">
        <f>VLOOKUP($H322,[1]EDA!$H$6:$BH$469,53,FALSE)</f>
        <v>0</v>
      </c>
      <c r="V322" s="14"/>
      <c r="W322" s="14">
        <f t="shared" si="36"/>
        <v>64</v>
      </c>
      <c r="X322" s="21">
        <f t="shared" si="37"/>
        <v>0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/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/>
      <c r="BA322" s="24">
        <f t="shared" si="40"/>
        <v>0</v>
      </c>
      <c r="BB322" s="21">
        <f t="shared" si="41"/>
        <v>0</v>
      </c>
      <c r="BC322" s="46">
        <f>VLOOKUP($H322,[4]IRA!$H$7:$CH$470,68,FALSE)</f>
        <v>1</v>
      </c>
      <c r="BD322" s="46">
        <f>VLOOKUP($H322,[4]IRA!$H$7:$CH$470,69,FALSE)</f>
        <v>7</v>
      </c>
      <c r="BE322" s="46">
        <f>VLOOKUP($H322,[4]IRA!$H$7:$CH$470,70,FALSE)</f>
        <v>9</v>
      </c>
      <c r="BF322" s="46">
        <f>VLOOKUP($H322,[4]IRA!$H$7:$CH$470,71,FALSE)</f>
        <v>7</v>
      </c>
      <c r="BG322" s="46">
        <f>VLOOKUP($H322,[4]IRA!$H$7:$CH$470,72,FALSE)</f>
        <v>1</v>
      </c>
      <c r="BH322" s="46">
        <f>VLOOKUP($H322,[4]IRA!$H$7:$CH$470,73,FALSE)</f>
        <v>0</v>
      </c>
      <c r="BI322" s="46">
        <f>VLOOKUP($H322,[4]IRA!$H$7:$CH$470,74,FALSE)</f>
        <v>0</v>
      </c>
      <c r="BJ322" s="46">
        <f>VLOOKUP($H322,[4]IRA!$H$7:$CH$470,75,FALSE)</f>
        <v>0</v>
      </c>
      <c r="BK322" s="46">
        <f>VLOOKUP($H322,[4]IRA!$H$7:$CH$470,76,FALSE)</f>
        <v>0</v>
      </c>
      <c r="BL322" s="46">
        <f>VLOOKUP($H322,[4]IRA!$H$7:$CH$470,77,FALSE)</f>
        <v>0</v>
      </c>
      <c r="BM322" s="46">
        <f>VLOOKUP($H322,[4]IRA!$H$7:$CH$470,78,FALSE)</f>
        <v>0</v>
      </c>
      <c r="BN322" s="46">
        <f>VLOOKUP($H322,[4]IRA!$H$7:$CH$470,79,FALSE)</f>
        <v>0</v>
      </c>
      <c r="BO322" s="14"/>
      <c r="BP322" s="14">
        <f t="shared" si="42"/>
        <v>25</v>
      </c>
      <c r="BQ322" s="21">
        <f t="shared" si="43"/>
        <v>0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199999999999999" x14ac:dyDescent="0.2">
      <c r="A323" s="18" t="s">
        <v>2</v>
      </c>
      <c r="B323" s="18" t="s">
        <v>260</v>
      </c>
      <c r="C323" s="46">
        <v>400</v>
      </c>
      <c r="D323" s="17" t="s">
        <v>547</v>
      </c>
      <c r="E323" s="17" t="s">
        <v>548</v>
      </c>
      <c r="F323" s="18" t="s">
        <v>417</v>
      </c>
      <c r="G323" s="18" t="s">
        <v>827</v>
      </c>
      <c r="H323" s="18">
        <v>6794</v>
      </c>
      <c r="I323" s="18" t="s">
        <v>264</v>
      </c>
      <c r="J323" s="47">
        <f>VLOOKUP($H323,[1]EDA!$H$6:$BH$469,42,FALSE)</f>
        <v>4</v>
      </c>
      <c r="K323" s="46">
        <f>VLOOKUP($H323,[1]EDA!$H$6:$BH$469,43,FALSE)</f>
        <v>8</v>
      </c>
      <c r="L323" s="46">
        <f>VLOOKUP($H323,[1]EDA!$H$6:$BH$469,44,FALSE)</f>
        <v>0</v>
      </c>
      <c r="M323" s="46">
        <f>VLOOKUP($H323,[1]EDA!$H$6:$BH$469,45,FALSE)</f>
        <v>1</v>
      </c>
      <c r="N323" s="46">
        <f>VLOOKUP($H323,[1]EDA!$H$6:$BH$469,46,FALSE)</f>
        <v>1</v>
      </c>
      <c r="O323" s="46">
        <f>VLOOKUP($H323,[1]EDA!$H$6:$BH$469,47,FALSE)</f>
        <v>0</v>
      </c>
      <c r="P323" s="46">
        <f>VLOOKUP($H323,[1]EDA!$H$6:$BH$469,48,FALSE)</f>
        <v>0</v>
      </c>
      <c r="Q323" s="46">
        <f>VLOOKUP($H323,[1]EDA!$H$6:$BH$469,49,FALSE)</f>
        <v>0</v>
      </c>
      <c r="R323" s="46">
        <f>VLOOKUP($H323,[1]EDA!$H$6:$BH$469,50,FALSE)</f>
        <v>0</v>
      </c>
      <c r="S323" s="46">
        <f>VLOOKUP($H323,[1]EDA!$H$6:$BH$469,51,FALSE)</f>
        <v>0</v>
      </c>
      <c r="T323" s="46">
        <f>VLOOKUP($H323,[1]EDA!$H$6:$BH$469,52,FALSE)</f>
        <v>0</v>
      </c>
      <c r="U323" s="46">
        <f>VLOOKUP($H323,[1]EDA!$H$6:$BH$469,53,FALSE)</f>
        <v>0</v>
      </c>
      <c r="V323" s="14"/>
      <c r="W323" s="14">
        <f t="shared" si="36"/>
        <v>14</v>
      </c>
      <c r="X323" s="21">
        <f t="shared" si="37"/>
        <v>0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0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/>
      <c r="AL323" s="49">
        <f t="shared" si="38"/>
        <v>0</v>
      </c>
      <c r="AM323" s="21">
        <f t="shared" si="39"/>
        <v>0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0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/>
      <c r="BA323" s="24">
        <f t="shared" si="40"/>
        <v>0</v>
      </c>
      <c r="BB323" s="21">
        <f t="shared" si="41"/>
        <v>0</v>
      </c>
      <c r="BC323" s="46">
        <f>VLOOKUP($H323,[4]IRA!$H$7:$CH$470,68,FALSE)</f>
        <v>6</v>
      </c>
      <c r="BD323" s="46">
        <f>VLOOKUP($H323,[4]IRA!$H$7:$CH$470,69,FALSE)</f>
        <v>6</v>
      </c>
      <c r="BE323" s="46">
        <f>VLOOKUP($H323,[4]IRA!$H$7:$CH$470,70,FALSE)</f>
        <v>0</v>
      </c>
      <c r="BF323" s="46">
        <f>VLOOKUP($H323,[4]IRA!$H$7:$CH$470,71,FALSE)</f>
        <v>0</v>
      </c>
      <c r="BG323" s="46">
        <f>VLOOKUP($H323,[4]IRA!$H$7:$CH$470,72,FALSE)</f>
        <v>8</v>
      </c>
      <c r="BH323" s="46">
        <f>VLOOKUP($H323,[4]IRA!$H$7:$CH$470,73,FALSE)</f>
        <v>0</v>
      </c>
      <c r="BI323" s="46">
        <f>VLOOKUP($H323,[4]IRA!$H$7:$CH$470,74,FALSE)</f>
        <v>0</v>
      </c>
      <c r="BJ323" s="46">
        <f>VLOOKUP($H323,[4]IRA!$H$7:$CH$470,75,FALSE)</f>
        <v>0</v>
      </c>
      <c r="BK323" s="46">
        <f>VLOOKUP($H323,[4]IRA!$H$7:$CH$470,76,FALSE)</f>
        <v>0</v>
      </c>
      <c r="BL323" s="46">
        <f>VLOOKUP($H323,[4]IRA!$H$7:$CH$470,77,FALSE)</f>
        <v>0</v>
      </c>
      <c r="BM323" s="46">
        <f>VLOOKUP($H323,[4]IRA!$H$7:$CH$470,78,FALSE)</f>
        <v>0</v>
      </c>
      <c r="BN323" s="46">
        <f>VLOOKUP($H323,[4]IRA!$H$7:$CH$470,79,FALSE)</f>
        <v>0</v>
      </c>
      <c r="BO323" s="14"/>
      <c r="BP323" s="14">
        <f t="shared" si="42"/>
        <v>20</v>
      </c>
      <c r="BQ323" s="21">
        <f t="shared" si="43"/>
        <v>0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199999999999999" x14ac:dyDescent="0.2">
      <c r="A324" s="18" t="s">
        <v>636</v>
      </c>
      <c r="B324" s="18" t="s">
        <v>160</v>
      </c>
      <c r="C324" s="46">
        <v>404</v>
      </c>
      <c r="D324" s="17" t="s">
        <v>844</v>
      </c>
      <c r="E324" s="17" t="s">
        <v>844</v>
      </c>
      <c r="F324" s="18" t="s">
        <v>160</v>
      </c>
      <c r="G324" s="18" t="s">
        <v>824</v>
      </c>
      <c r="H324" s="18">
        <v>6826</v>
      </c>
      <c r="I324" s="18" t="s">
        <v>163</v>
      </c>
      <c r="J324" s="47">
        <f>VLOOKUP($H324,[1]EDA!$H$6:$BH$469,42,FALSE)</f>
        <v>6</v>
      </c>
      <c r="K324" s="46">
        <f>VLOOKUP($H324,[1]EDA!$H$6:$BH$469,43,FALSE)</f>
        <v>9</v>
      </c>
      <c r="L324" s="46">
        <f>VLOOKUP($H324,[1]EDA!$H$6:$BH$469,44,FALSE)</f>
        <v>17</v>
      </c>
      <c r="M324" s="46">
        <f>VLOOKUP($H324,[1]EDA!$H$6:$BH$469,45,FALSE)</f>
        <v>9</v>
      </c>
      <c r="N324" s="46">
        <f>VLOOKUP($H324,[1]EDA!$H$6:$BH$469,46,FALSE)</f>
        <v>4</v>
      </c>
      <c r="O324" s="46">
        <f>VLOOKUP($H324,[1]EDA!$H$6:$BH$469,47,FALSE)</f>
        <v>9</v>
      </c>
      <c r="P324" s="46">
        <f>VLOOKUP($H324,[1]EDA!$H$6:$BH$469,48,FALSE)</f>
        <v>0</v>
      </c>
      <c r="Q324" s="46">
        <f>VLOOKUP($H324,[1]EDA!$H$6:$BH$469,49,FALSE)</f>
        <v>0</v>
      </c>
      <c r="R324" s="46">
        <f>VLOOKUP($H324,[1]EDA!$H$6:$BH$469,50,FALSE)</f>
        <v>0</v>
      </c>
      <c r="S324" s="46">
        <f>VLOOKUP($H324,[1]EDA!$H$6:$BH$469,51,FALSE)</f>
        <v>0</v>
      </c>
      <c r="T324" s="46">
        <f>VLOOKUP($H324,[1]EDA!$H$6:$BH$469,52,FALSE)</f>
        <v>0</v>
      </c>
      <c r="U324" s="46">
        <f>VLOOKUP($H324,[1]EDA!$H$6:$BH$469,53,FALSE)</f>
        <v>0</v>
      </c>
      <c r="V324" s="14"/>
      <c r="W324" s="14">
        <f t="shared" si="36"/>
        <v>54</v>
      </c>
      <c r="X324" s="21">
        <f t="shared" si="37"/>
        <v>0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/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/>
      <c r="BA324" s="24">
        <f t="shared" si="40"/>
        <v>0</v>
      </c>
      <c r="BB324" s="21">
        <f t="shared" si="41"/>
        <v>0</v>
      </c>
      <c r="BC324" s="46">
        <f>VLOOKUP($H324,[4]IRA!$H$7:$CH$470,68,FALSE)</f>
        <v>32</v>
      </c>
      <c r="BD324" s="46">
        <f>VLOOKUP($H324,[4]IRA!$H$7:$CH$470,69,FALSE)</f>
        <v>16</v>
      </c>
      <c r="BE324" s="46">
        <f>VLOOKUP($H324,[4]IRA!$H$7:$CH$470,70,FALSE)</f>
        <v>17</v>
      </c>
      <c r="BF324" s="46">
        <f>VLOOKUP($H324,[4]IRA!$H$7:$CH$470,71,FALSE)</f>
        <v>21</v>
      </c>
      <c r="BG324" s="46">
        <f>VLOOKUP($H324,[4]IRA!$H$7:$CH$470,72,FALSE)</f>
        <v>5</v>
      </c>
      <c r="BH324" s="46">
        <f>VLOOKUP($H324,[4]IRA!$H$7:$CH$470,73,FALSE)</f>
        <v>17</v>
      </c>
      <c r="BI324" s="46">
        <f>VLOOKUP($H324,[4]IRA!$H$7:$CH$470,74,FALSE)</f>
        <v>0</v>
      </c>
      <c r="BJ324" s="46">
        <f>VLOOKUP($H324,[4]IRA!$H$7:$CH$470,75,FALSE)</f>
        <v>0</v>
      </c>
      <c r="BK324" s="46">
        <f>VLOOKUP($H324,[4]IRA!$H$7:$CH$470,76,FALSE)</f>
        <v>0</v>
      </c>
      <c r="BL324" s="46">
        <f>VLOOKUP($H324,[4]IRA!$H$7:$CH$470,77,FALSE)</f>
        <v>0</v>
      </c>
      <c r="BM324" s="46">
        <f>VLOOKUP($H324,[4]IRA!$H$7:$CH$470,78,FALSE)</f>
        <v>0</v>
      </c>
      <c r="BN324" s="46">
        <f>VLOOKUP($H324,[4]IRA!$H$7:$CH$470,79,FALSE)</f>
        <v>0</v>
      </c>
      <c r="BO324" s="14"/>
      <c r="BP324" s="14">
        <f t="shared" si="42"/>
        <v>108</v>
      </c>
      <c r="BQ324" s="21">
        <f t="shared" si="43"/>
        <v>0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199999999999999" x14ac:dyDescent="0.2">
      <c r="A325" s="18" t="s">
        <v>2</v>
      </c>
      <c r="B325" s="18" t="s">
        <v>260</v>
      </c>
      <c r="C325" s="46">
        <v>400</v>
      </c>
      <c r="D325" s="17" t="s">
        <v>547</v>
      </c>
      <c r="E325" s="17" t="s">
        <v>548</v>
      </c>
      <c r="F325" s="18" t="s">
        <v>417</v>
      </c>
      <c r="G325" s="18" t="s">
        <v>824</v>
      </c>
      <c r="H325" s="18">
        <v>6846</v>
      </c>
      <c r="I325" s="18" t="s">
        <v>274</v>
      </c>
      <c r="J325" s="47">
        <f>VLOOKUP($H325,[1]EDA!$H$6:$BH$469,42,FALSE)</f>
        <v>4</v>
      </c>
      <c r="K325" s="46">
        <f>VLOOKUP($H325,[1]EDA!$H$6:$BH$469,43,FALSE)</f>
        <v>1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0</v>
      </c>
      <c r="P325" s="46">
        <f>VLOOKUP($H325,[1]EDA!$H$6:$BH$469,48,FALSE)</f>
        <v>0</v>
      </c>
      <c r="Q325" s="46">
        <f>VLOOKUP($H325,[1]EDA!$H$6:$BH$469,49,FALSE)</f>
        <v>0</v>
      </c>
      <c r="R325" s="46">
        <f>VLOOKUP($H325,[1]EDA!$H$6:$BH$469,50,FALSE)</f>
        <v>0</v>
      </c>
      <c r="S325" s="46">
        <f>VLOOKUP($H325,[1]EDA!$H$6:$BH$469,51,FALSE)</f>
        <v>0</v>
      </c>
      <c r="T325" s="46">
        <f>VLOOKUP($H325,[1]EDA!$H$6:$BH$469,52,FALSE)</f>
        <v>0</v>
      </c>
      <c r="U325" s="46">
        <f>VLOOKUP($H325,[1]EDA!$H$6:$BH$469,53,FALSE)</f>
        <v>0</v>
      </c>
      <c r="V325" s="14"/>
      <c r="W325" s="14">
        <f t="shared" si="36"/>
        <v>5</v>
      </c>
      <c r="X325" s="21">
        <f t="shared" si="37"/>
        <v>0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/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/>
      <c r="BA325" s="24">
        <f t="shared" si="40"/>
        <v>0</v>
      </c>
      <c r="BB325" s="21">
        <f t="shared" si="41"/>
        <v>0</v>
      </c>
      <c r="BC325" s="46">
        <f>VLOOKUP($H325,[4]IRA!$H$7:$CH$470,68,FALSE)</f>
        <v>9</v>
      </c>
      <c r="BD325" s="46">
        <f>VLOOKUP($H325,[4]IRA!$H$7:$CH$470,69,FALSE)</f>
        <v>3</v>
      </c>
      <c r="BE325" s="46">
        <f>VLOOKUP($H325,[4]IRA!$H$7:$CH$470,70,FALSE)</f>
        <v>1</v>
      </c>
      <c r="BF325" s="46">
        <f>VLOOKUP($H325,[4]IRA!$H$7:$CH$470,71,FALSE)</f>
        <v>5</v>
      </c>
      <c r="BG325" s="46">
        <f>VLOOKUP($H325,[4]IRA!$H$7:$CH$470,72,FALSE)</f>
        <v>0</v>
      </c>
      <c r="BH325" s="46">
        <f>VLOOKUP($H325,[4]IRA!$H$7:$CH$470,73,FALSE)</f>
        <v>0</v>
      </c>
      <c r="BI325" s="46">
        <f>VLOOKUP($H325,[4]IRA!$H$7:$CH$470,74,FALSE)</f>
        <v>0</v>
      </c>
      <c r="BJ325" s="46">
        <f>VLOOKUP($H325,[4]IRA!$H$7:$CH$470,75,FALSE)</f>
        <v>0</v>
      </c>
      <c r="BK325" s="46">
        <f>VLOOKUP($H325,[4]IRA!$H$7:$CH$470,76,FALSE)</f>
        <v>0</v>
      </c>
      <c r="BL325" s="46">
        <f>VLOOKUP($H325,[4]IRA!$H$7:$CH$470,77,FALSE)</f>
        <v>0</v>
      </c>
      <c r="BM325" s="46">
        <f>VLOOKUP($H325,[4]IRA!$H$7:$CH$470,78,FALSE)</f>
        <v>0</v>
      </c>
      <c r="BN325" s="46">
        <f>VLOOKUP($H325,[4]IRA!$H$7:$CH$470,79,FALSE)</f>
        <v>0</v>
      </c>
      <c r="BO325" s="14"/>
      <c r="BP325" s="14">
        <f t="shared" si="42"/>
        <v>18</v>
      </c>
      <c r="BQ325" s="21">
        <f t="shared" si="43"/>
        <v>0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199999999999999" x14ac:dyDescent="0.2">
      <c r="A326" s="18" t="s">
        <v>636</v>
      </c>
      <c r="B326" s="18" t="s">
        <v>49</v>
      </c>
      <c r="C326" s="46">
        <v>404</v>
      </c>
      <c r="D326" s="17" t="s">
        <v>844</v>
      </c>
      <c r="E326" s="17" t="s">
        <v>844</v>
      </c>
      <c r="F326" s="18" t="s">
        <v>49</v>
      </c>
      <c r="G326" s="18" t="s">
        <v>824</v>
      </c>
      <c r="H326" s="18">
        <v>6847</v>
      </c>
      <c r="I326" s="18" t="s">
        <v>50</v>
      </c>
      <c r="J326" s="47">
        <f>VLOOKUP($H326,[1]EDA!$H$6:$BH$469,42,FALSE)</f>
        <v>28</v>
      </c>
      <c r="K326" s="46">
        <f>VLOOKUP($H326,[1]EDA!$H$6:$BH$469,43,FALSE)</f>
        <v>26</v>
      </c>
      <c r="L326" s="46">
        <f>VLOOKUP($H326,[1]EDA!$H$6:$BH$469,44,FALSE)</f>
        <v>9</v>
      </c>
      <c r="M326" s="46">
        <f>VLOOKUP($H326,[1]EDA!$H$6:$BH$469,45,FALSE)</f>
        <v>22</v>
      </c>
      <c r="N326" s="46">
        <f>VLOOKUP($H326,[1]EDA!$H$6:$BH$469,46,FALSE)</f>
        <v>15</v>
      </c>
      <c r="O326" s="46">
        <f>VLOOKUP($H326,[1]EDA!$H$6:$BH$469,47,FALSE)</f>
        <v>0</v>
      </c>
      <c r="P326" s="46">
        <f>VLOOKUP($H326,[1]EDA!$H$6:$BH$469,48,FALSE)</f>
        <v>0</v>
      </c>
      <c r="Q326" s="46">
        <f>VLOOKUP($H326,[1]EDA!$H$6:$BH$469,49,FALSE)</f>
        <v>0</v>
      </c>
      <c r="R326" s="46">
        <f>VLOOKUP($H326,[1]EDA!$H$6:$BH$469,50,FALSE)</f>
        <v>0</v>
      </c>
      <c r="S326" s="46">
        <f>VLOOKUP($H326,[1]EDA!$H$6:$BH$469,51,FALSE)</f>
        <v>0</v>
      </c>
      <c r="T326" s="46">
        <f>VLOOKUP($H326,[1]EDA!$H$6:$BH$469,52,FALSE)</f>
        <v>0</v>
      </c>
      <c r="U326" s="46">
        <f>VLOOKUP($H326,[1]EDA!$H$6:$BH$469,53,FALSE)</f>
        <v>0</v>
      </c>
      <c r="V326" s="14"/>
      <c r="W326" s="14">
        <f t="shared" si="36"/>
        <v>100</v>
      </c>
      <c r="X326" s="21">
        <f t="shared" si="37"/>
        <v>0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/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1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/>
      <c r="BA326" s="24">
        <f t="shared" si="40"/>
        <v>1</v>
      </c>
      <c r="BB326" s="21">
        <f t="shared" si="41"/>
        <v>0</v>
      </c>
      <c r="BC326" s="46">
        <f>VLOOKUP($H326,[4]IRA!$H$7:$CH$470,68,FALSE)</f>
        <v>26</v>
      </c>
      <c r="BD326" s="46">
        <f>VLOOKUP($H326,[4]IRA!$H$7:$CH$470,69,FALSE)</f>
        <v>9</v>
      </c>
      <c r="BE326" s="46">
        <f>VLOOKUP($H326,[4]IRA!$H$7:$CH$470,70,FALSE)</f>
        <v>29</v>
      </c>
      <c r="BF326" s="46">
        <f>VLOOKUP($H326,[4]IRA!$H$7:$CH$470,71,FALSE)</f>
        <v>18</v>
      </c>
      <c r="BG326" s="46">
        <f>VLOOKUP($H326,[4]IRA!$H$7:$CH$470,72,FALSE)</f>
        <v>23</v>
      </c>
      <c r="BH326" s="46">
        <f>VLOOKUP($H326,[4]IRA!$H$7:$CH$470,73,FALSE)</f>
        <v>0</v>
      </c>
      <c r="BI326" s="46">
        <f>VLOOKUP($H326,[4]IRA!$H$7:$CH$470,74,FALSE)</f>
        <v>0</v>
      </c>
      <c r="BJ326" s="46">
        <f>VLOOKUP($H326,[4]IRA!$H$7:$CH$470,75,FALSE)</f>
        <v>0</v>
      </c>
      <c r="BK326" s="46">
        <f>VLOOKUP($H326,[4]IRA!$H$7:$CH$470,76,FALSE)</f>
        <v>0</v>
      </c>
      <c r="BL326" s="46">
        <f>VLOOKUP($H326,[4]IRA!$H$7:$CH$470,77,FALSE)</f>
        <v>0</v>
      </c>
      <c r="BM326" s="46">
        <f>VLOOKUP($H326,[4]IRA!$H$7:$CH$470,78,FALSE)</f>
        <v>0</v>
      </c>
      <c r="BN326" s="46">
        <f>VLOOKUP($H326,[4]IRA!$H$7:$CH$470,79,FALSE)</f>
        <v>0</v>
      </c>
      <c r="BO326" s="14"/>
      <c r="BP326" s="14">
        <f t="shared" si="42"/>
        <v>105</v>
      </c>
      <c r="BQ326" s="21">
        <f t="shared" si="43"/>
        <v>0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199999999999999" x14ac:dyDescent="0.2">
      <c r="A327" s="18" t="s">
        <v>2</v>
      </c>
      <c r="B327" s="18" t="s">
        <v>40</v>
      </c>
      <c r="C327" s="46">
        <v>400</v>
      </c>
      <c r="D327" s="17" t="s">
        <v>547</v>
      </c>
      <c r="E327" s="17" t="s">
        <v>548</v>
      </c>
      <c r="F327" s="18" t="s">
        <v>40</v>
      </c>
      <c r="G327" s="18" t="s">
        <v>824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2</v>
      </c>
      <c r="L327" s="46">
        <f>VLOOKUP($H327,[1]EDA!$H$6:$BH$469,44,FALSE)</f>
        <v>0</v>
      </c>
      <c r="M327" s="46">
        <f>VLOOKUP($H327,[1]EDA!$H$6:$BH$469,45,FALSE)</f>
        <v>4</v>
      </c>
      <c r="N327" s="46">
        <f>VLOOKUP($H327,[1]EDA!$H$6:$BH$469,46,FALSE)</f>
        <v>6</v>
      </c>
      <c r="O327" s="46">
        <f>VLOOKUP($H327,[1]EDA!$H$6:$BH$469,47,FALSE)</f>
        <v>0</v>
      </c>
      <c r="P327" s="46">
        <f>VLOOKUP($H327,[1]EDA!$H$6:$BH$469,48,FALSE)</f>
        <v>0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/>
      <c r="W327" s="14">
        <f t="shared" ref="W327:W390" si="44">SUM(J327:U327)</f>
        <v>12</v>
      </c>
      <c r="X327" s="21">
        <f t="shared" ref="X327:X390" si="45">IFERROR(W327/V327,0)</f>
        <v>0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/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/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9</v>
      </c>
      <c r="BD327" s="46">
        <f>VLOOKUP($H327,[4]IRA!$H$7:$CH$470,69,FALSE)</f>
        <v>0</v>
      </c>
      <c r="BE327" s="46">
        <f>VLOOKUP($H327,[4]IRA!$H$7:$CH$470,70,FALSE)</f>
        <v>3</v>
      </c>
      <c r="BF327" s="46">
        <f>VLOOKUP($H327,[4]IRA!$H$7:$CH$470,71,FALSE)</f>
        <v>7</v>
      </c>
      <c r="BG327" s="46">
        <f>VLOOKUP($H327,[4]IRA!$H$7:$CH$470,72,FALSE)</f>
        <v>4</v>
      </c>
      <c r="BH327" s="46">
        <f>VLOOKUP($H327,[4]IRA!$H$7:$CH$470,73,FALSE)</f>
        <v>0</v>
      </c>
      <c r="BI327" s="46">
        <f>VLOOKUP($H327,[4]IRA!$H$7:$CH$470,74,FALSE)</f>
        <v>0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0</v>
      </c>
      <c r="BN327" s="46">
        <f>VLOOKUP($H327,[4]IRA!$H$7:$CH$470,79,FALSE)</f>
        <v>0</v>
      </c>
      <c r="BO327" s="14"/>
      <c r="BP327" s="14">
        <f t="shared" ref="BP327:BP390" si="50">SUM(BC327:BN327)</f>
        <v>23</v>
      </c>
      <c r="BQ327" s="21">
        <f t="shared" ref="BQ327:BQ390" si="51">IFERROR(BP327/BO327,0)</f>
        <v>0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199999999999999" x14ac:dyDescent="0.2">
      <c r="A328" s="18" t="s">
        <v>181</v>
      </c>
      <c r="B328" s="18" t="s">
        <v>355</v>
      </c>
      <c r="C328" s="46">
        <v>407</v>
      </c>
      <c r="D328" s="17" t="s">
        <v>584</v>
      </c>
      <c r="E328" s="17" t="s">
        <v>181</v>
      </c>
      <c r="F328" s="18" t="s">
        <v>357</v>
      </c>
      <c r="G328" s="18" t="s">
        <v>824</v>
      </c>
      <c r="H328" s="18">
        <v>6924</v>
      </c>
      <c r="I328" s="18" t="s">
        <v>360</v>
      </c>
      <c r="J328" s="47">
        <f>VLOOKUP($H328,[1]EDA!$H$6:$BH$469,42,FALSE)</f>
        <v>0</v>
      </c>
      <c r="K328" s="46">
        <f>VLOOKUP($H328,[1]EDA!$H$6:$BH$469,43,FALSE)</f>
        <v>0</v>
      </c>
      <c r="L328" s="46">
        <f>VLOOKUP($H328,[1]EDA!$H$6:$BH$469,44,FALSE)</f>
        <v>61</v>
      </c>
      <c r="M328" s="46">
        <f>VLOOKUP($H328,[1]EDA!$H$6:$BH$469,45,FALSE)</f>
        <v>0</v>
      </c>
      <c r="N328" s="46">
        <f>VLOOKUP($H328,[1]EDA!$H$6:$BH$469,46,FALSE)</f>
        <v>0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/>
      <c r="W328" s="14">
        <f t="shared" si="44"/>
        <v>61</v>
      </c>
      <c r="X328" s="21">
        <f t="shared" si="45"/>
        <v>0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/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/>
      <c r="BA328" s="24">
        <f t="shared" si="48"/>
        <v>0</v>
      </c>
      <c r="BB328" s="21">
        <f t="shared" si="49"/>
        <v>0</v>
      </c>
      <c r="BC328" s="46">
        <f>VLOOKUP($H328,[4]IRA!$H$7:$CH$470,68,FALSE)</f>
        <v>0</v>
      </c>
      <c r="BD328" s="46">
        <f>VLOOKUP($H328,[4]IRA!$H$7:$CH$470,69,FALSE)</f>
        <v>0</v>
      </c>
      <c r="BE328" s="46">
        <f>VLOOKUP($H328,[4]IRA!$H$7:$CH$470,70,FALSE)</f>
        <v>1</v>
      </c>
      <c r="BF328" s="46">
        <f>VLOOKUP($H328,[4]IRA!$H$7:$CH$470,71,FALSE)</f>
        <v>0</v>
      </c>
      <c r="BG328" s="46">
        <f>VLOOKUP($H328,[4]IRA!$H$7:$CH$470,72,FALSE)</f>
        <v>0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/>
      <c r="BP328" s="14">
        <f t="shared" si="50"/>
        <v>1</v>
      </c>
      <c r="BQ328" s="21">
        <f t="shared" si="51"/>
        <v>0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199999999999999" x14ac:dyDescent="0.2">
      <c r="A329" s="18" t="s">
        <v>2</v>
      </c>
      <c r="B329" s="18" t="s">
        <v>93</v>
      </c>
      <c r="C329" s="46">
        <v>400</v>
      </c>
      <c r="D329" s="17" t="s">
        <v>547</v>
      </c>
      <c r="E329" s="17" t="s">
        <v>548</v>
      </c>
      <c r="F329" s="18" t="s">
        <v>416</v>
      </c>
      <c r="G329" s="18" t="s">
        <v>824</v>
      </c>
      <c r="H329" s="18">
        <v>6945</v>
      </c>
      <c r="I329" s="18" t="s">
        <v>100</v>
      </c>
      <c r="J329" s="47">
        <f>VLOOKUP($H329,[1]EDA!$H$6:$BH$469,42,FALSE)</f>
        <v>0</v>
      </c>
      <c r="K329" s="46">
        <f>VLOOKUP($H329,[1]EDA!$H$6:$BH$469,43,FALSE)</f>
        <v>2</v>
      </c>
      <c r="L329" s="46">
        <f>VLOOKUP($H329,[1]EDA!$H$6:$BH$469,44,FALSE)</f>
        <v>3</v>
      </c>
      <c r="M329" s="46">
        <f>VLOOKUP($H329,[1]EDA!$H$6:$BH$469,45,FALSE)</f>
        <v>1</v>
      </c>
      <c r="N329" s="46">
        <f>VLOOKUP($H329,[1]EDA!$H$6:$BH$469,46,FALSE)</f>
        <v>0</v>
      </c>
      <c r="O329" s="46">
        <f>VLOOKUP($H329,[1]EDA!$H$6:$BH$469,47,FALSE)</f>
        <v>0</v>
      </c>
      <c r="P329" s="46">
        <f>VLOOKUP($H329,[1]EDA!$H$6:$BH$469,48,FALSE)</f>
        <v>0</v>
      </c>
      <c r="Q329" s="46">
        <f>VLOOKUP($H329,[1]EDA!$H$6:$BH$469,49,FALSE)</f>
        <v>0</v>
      </c>
      <c r="R329" s="46">
        <f>VLOOKUP($H329,[1]EDA!$H$6:$BH$469,50,FALSE)</f>
        <v>0</v>
      </c>
      <c r="S329" s="46">
        <f>VLOOKUP($H329,[1]EDA!$H$6:$BH$469,51,FALSE)</f>
        <v>0</v>
      </c>
      <c r="T329" s="46">
        <f>VLOOKUP($H329,[1]EDA!$H$6:$BH$469,52,FALSE)</f>
        <v>0</v>
      </c>
      <c r="U329" s="46">
        <f>VLOOKUP($H329,[1]EDA!$H$6:$BH$469,53,FALSE)</f>
        <v>0</v>
      </c>
      <c r="V329" s="14"/>
      <c r="W329" s="14">
        <f t="shared" si="44"/>
        <v>6</v>
      </c>
      <c r="X329" s="21">
        <f t="shared" si="45"/>
        <v>0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/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/>
      <c r="BA329" s="24">
        <f t="shared" si="48"/>
        <v>0</v>
      </c>
      <c r="BB329" s="21">
        <f t="shared" si="49"/>
        <v>0</v>
      </c>
      <c r="BC329" s="46">
        <f>VLOOKUP($H329,[4]IRA!$H$7:$CH$470,68,FALSE)</f>
        <v>8</v>
      </c>
      <c r="BD329" s="46">
        <f>VLOOKUP($H329,[4]IRA!$H$7:$CH$470,69,FALSE)</f>
        <v>5</v>
      </c>
      <c r="BE329" s="46">
        <f>VLOOKUP($H329,[4]IRA!$H$7:$CH$470,70,FALSE)</f>
        <v>6</v>
      </c>
      <c r="BF329" s="46">
        <f>VLOOKUP($H329,[4]IRA!$H$7:$CH$470,71,FALSE)</f>
        <v>10</v>
      </c>
      <c r="BG329" s="46">
        <f>VLOOKUP($H329,[4]IRA!$H$7:$CH$470,72,FALSE)</f>
        <v>0</v>
      </c>
      <c r="BH329" s="46">
        <f>VLOOKUP($H329,[4]IRA!$H$7:$CH$470,73,FALSE)</f>
        <v>0</v>
      </c>
      <c r="BI329" s="46">
        <f>VLOOKUP($H329,[4]IRA!$H$7:$CH$470,74,FALSE)</f>
        <v>0</v>
      </c>
      <c r="BJ329" s="46">
        <f>VLOOKUP($H329,[4]IRA!$H$7:$CH$470,75,FALSE)</f>
        <v>0</v>
      </c>
      <c r="BK329" s="46">
        <f>VLOOKUP($H329,[4]IRA!$H$7:$CH$470,76,FALSE)</f>
        <v>0</v>
      </c>
      <c r="BL329" s="46">
        <f>VLOOKUP($H329,[4]IRA!$H$7:$CH$470,77,FALSE)</f>
        <v>0</v>
      </c>
      <c r="BM329" s="46">
        <f>VLOOKUP($H329,[4]IRA!$H$7:$CH$470,78,FALSE)</f>
        <v>0</v>
      </c>
      <c r="BN329" s="46">
        <f>VLOOKUP($H329,[4]IRA!$H$7:$CH$470,79,FALSE)</f>
        <v>0</v>
      </c>
      <c r="BO329" s="14"/>
      <c r="BP329" s="14">
        <f t="shared" si="50"/>
        <v>29</v>
      </c>
      <c r="BQ329" s="21">
        <f t="shared" si="51"/>
        <v>0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199999999999999" x14ac:dyDescent="0.2">
      <c r="A330" s="18" t="s">
        <v>2</v>
      </c>
      <c r="B330" s="18" t="s">
        <v>86</v>
      </c>
      <c r="C330" s="46">
        <v>400</v>
      </c>
      <c r="D330" s="17" t="s">
        <v>547</v>
      </c>
      <c r="E330" s="17" t="s">
        <v>519</v>
      </c>
      <c r="F330" s="18" t="s">
        <v>152</v>
      </c>
      <c r="G330" s="18" t="s">
        <v>824</v>
      </c>
      <c r="H330" s="18">
        <v>6946</v>
      </c>
      <c r="I330" s="18" t="s">
        <v>92</v>
      </c>
      <c r="J330" s="47">
        <f>VLOOKUP($H330,[1]EDA!$H$6:$BH$469,42,FALSE)</f>
        <v>0</v>
      </c>
      <c r="K330" s="46">
        <f>VLOOKUP($H330,[1]EDA!$H$6:$BH$469,43,FALSE)</f>
        <v>2</v>
      </c>
      <c r="L330" s="46">
        <f>VLOOKUP($H330,[1]EDA!$H$6:$BH$469,44,FALSE)</f>
        <v>3</v>
      </c>
      <c r="M330" s="46">
        <f>VLOOKUP($H330,[1]EDA!$H$6:$BH$469,45,FALSE)</f>
        <v>0</v>
      </c>
      <c r="N330" s="46">
        <f>VLOOKUP($H330,[1]EDA!$H$6:$BH$469,46,FALSE)</f>
        <v>3</v>
      </c>
      <c r="O330" s="46">
        <f>VLOOKUP($H330,[1]EDA!$H$6:$BH$469,47,FALSE)</f>
        <v>0</v>
      </c>
      <c r="P330" s="46">
        <f>VLOOKUP($H330,[1]EDA!$H$6:$BH$469,48,FALSE)</f>
        <v>0</v>
      </c>
      <c r="Q330" s="46">
        <f>VLOOKUP($H330,[1]EDA!$H$6:$BH$469,49,FALSE)</f>
        <v>0</v>
      </c>
      <c r="R330" s="46">
        <f>VLOOKUP($H330,[1]EDA!$H$6:$BH$469,50,FALSE)</f>
        <v>0</v>
      </c>
      <c r="S330" s="46">
        <f>VLOOKUP($H330,[1]EDA!$H$6:$BH$469,51,FALSE)</f>
        <v>0</v>
      </c>
      <c r="T330" s="46">
        <f>VLOOKUP($H330,[1]EDA!$H$6:$BH$469,52,FALSE)</f>
        <v>0</v>
      </c>
      <c r="U330" s="46">
        <f>VLOOKUP($H330,[1]EDA!$H$6:$BH$469,53,FALSE)</f>
        <v>0</v>
      </c>
      <c r="V330" s="14"/>
      <c r="W330" s="14">
        <f t="shared" si="44"/>
        <v>8</v>
      </c>
      <c r="X330" s="21">
        <f t="shared" si="45"/>
        <v>0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/>
      <c r="AL330" s="49">
        <f t="shared" si="46"/>
        <v>0</v>
      </c>
      <c r="AM330" s="21">
        <f t="shared" si="47"/>
        <v>0</v>
      </c>
      <c r="AN330" s="46">
        <f>VLOOKUP($H330,[3]IRA!$H$6:$BH$469,42,FALSE)</f>
        <v>2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0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0</v>
      </c>
      <c r="AV330" s="46">
        <f>VLOOKUP($H330,[3]IRA!$H$6:$BH$469,50,FALSE)</f>
        <v>0</v>
      </c>
      <c r="AW330" s="46">
        <f>VLOOKUP($H330,[3]IRA!$H$6:$BH$469,51,FALSE)</f>
        <v>0</v>
      </c>
      <c r="AX330" s="46">
        <f>VLOOKUP($H330,[3]IRA!$H$6:$BH$469,52,FALSE)</f>
        <v>0</v>
      </c>
      <c r="AY330" s="46">
        <f>VLOOKUP($H330,[3]IRA!$H$6:$BH$469,53,FALSE)</f>
        <v>0</v>
      </c>
      <c r="AZ330" s="24"/>
      <c r="BA330" s="24">
        <f t="shared" si="48"/>
        <v>2</v>
      </c>
      <c r="BB330" s="21">
        <f t="shared" si="49"/>
        <v>0</v>
      </c>
      <c r="BC330" s="46">
        <f>VLOOKUP($H330,[4]IRA!$H$7:$CH$470,68,FALSE)</f>
        <v>7</v>
      </c>
      <c r="BD330" s="46">
        <f>VLOOKUP($H330,[4]IRA!$H$7:$CH$470,69,FALSE)</f>
        <v>8</v>
      </c>
      <c r="BE330" s="46">
        <f>VLOOKUP($H330,[4]IRA!$H$7:$CH$470,70,FALSE)</f>
        <v>20</v>
      </c>
      <c r="BF330" s="46">
        <f>VLOOKUP($H330,[4]IRA!$H$7:$CH$470,71,FALSE)</f>
        <v>14</v>
      </c>
      <c r="BG330" s="46">
        <f>VLOOKUP($H330,[4]IRA!$H$7:$CH$470,72,FALSE)</f>
        <v>6</v>
      </c>
      <c r="BH330" s="46">
        <f>VLOOKUP($H330,[4]IRA!$H$7:$CH$470,73,FALSE)</f>
        <v>9</v>
      </c>
      <c r="BI330" s="46">
        <f>VLOOKUP($H330,[4]IRA!$H$7:$CH$470,74,FALSE)</f>
        <v>0</v>
      </c>
      <c r="BJ330" s="46">
        <f>VLOOKUP($H330,[4]IRA!$H$7:$CH$470,75,FALSE)</f>
        <v>0</v>
      </c>
      <c r="BK330" s="46">
        <f>VLOOKUP($H330,[4]IRA!$H$7:$CH$470,76,FALSE)</f>
        <v>0</v>
      </c>
      <c r="BL330" s="46">
        <f>VLOOKUP($H330,[4]IRA!$H$7:$CH$470,77,FALSE)</f>
        <v>0</v>
      </c>
      <c r="BM330" s="46">
        <f>VLOOKUP($H330,[4]IRA!$H$7:$CH$470,78,FALSE)</f>
        <v>0</v>
      </c>
      <c r="BN330" s="46">
        <f>VLOOKUP($H330,[4]IRA!$H$7:$CH$470,79,FALSE)</f>
        <v>0</v>
      </c>
      <c r="BO330" s="14"/>
      <c r="BP330" s="14">
        <f t="shared" si="50"/>
        <v>64</v>
      </c>
      <c r="BQ330" s="21">
        <f t="shared" si="51"/>
        <v>0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199999999999999" x14ac:dyDescent="0.2">
      <c r="A331" s="18" t="s">
        <v>58</v>
      </c>
      <c r="B331" s="18" t="s">
        <v>296</v>
      </c>
      <c r="C331" s="46">
        <v>406</v>
      </c>
      <c r="D331" s="17" t="s">
        <v>542</v>
      </c>
      <c r="E331" s="17" t="s">
        <v>58</v>
      </c>
      <c r="F331" s="18" t="s">
        <v>296</v>
      </c>
      <c r="G331" s="18" t="s">
        <v>824</v>
      </c>
      <c r="H331" s="18">
        <v>6964</v>
      </c>
      <c r="I331" s="18" t="s">
        <v>305</v>
      </c>
      <c r="J331" s="47">
        <f>VLOOKUP($H331,[1]EDA!$H$6:$BH$469,42,FALSE)</f>
        <v>6</v>
      </c>
      <c r="K331" s="46">
        <f>VLOOKUP($H331,[1]EDA!$H$6:$BH$469,43,FALSE)</f>
        <v>2</v>
      </c>
      <c r="L331" s="46">
        <f>VLOOKUP($H331,[1]EDA!$H$6:$BH$469,44,FALSE)</f>
        <v>3</v>
      </c>
      <c r="M331" s="46">
        <f>VLOOKUP($H331,[1]EDA!$H$6:$BH$469,45,FALSE)</f>
        <v>1</v>
      </c>
      <c r="N331" s="46">
        <f>VLOOKUP($H331,[1]EDA!$H$6:$BH$469,46,FALSE)</f>
        <v>4</v>
      </c>
      <c r="O331" s="46">
        <f>VLOOKUP($H331,[1]EDA!$H$6:$BH$469,47,FALSE)</f>
        <v>0</v>
      </c>
      <c r="P331" s="46">
        <f>VLOOKUP($H331,[1]EDA!$H$6:$BH$469,48,FALSE)</f>
        <v>0</v>
      </c>
      <c r="Q331" s="46">
        <f>VLOOKUP($H331,[1]EDA!$H$6:$BH$469,49,FALSE)</f>
        <v>0</v>
      </c>
      <c r="R331" s="46">
        <f>VLOOKUP($H331,[1]EDA!$H$6:$BH$469,50,FALSE)</f>
        <v>0</v>
      </c>
      <c r="S331" s="46">
        <f>VLOOKUP($H331,[1]EDA!$H$6:$BH$469,51,FALSE)</f>
        <v>0</v>
      </c>
      <c r="T331" s="46">
        <f>VLOOKUP($H331,[1]EDA!$H$6:$BH$469,52,FALSE)</f>
        <v>0</v>
      </c>
      <c r="U331" s="46">
        <f>VLOOKUP($H331,[1]EDA!$H$6:$BH$469,53,FALSE)</f>
        <v>0</v>
      </c>
      <c r="V331" s="14"/>
      <c r="W331" s="14">
        <f t="shared" si="44"/>
        <v>16</v>
      </c>
      <c r="X331" s="21">
        <f t="shared" si="45"/>
        <v>0</v>
      </c>
      <c r="Y331" s="46">
        <f>VLOOKUP($H331,[2]EDA!$H$6:$AU$469,29,FALSE)</f>
        <v>0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/>
      <c r="AL331" s="49">
        <f t="shared" si="46"/>
        <v>0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0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/>
      <c r="BA331" s="24">
        <f t="shared" si="48"/>
        <v>0</v>
      </c>
      <c r="BB331" s="21">
        <f t="shared" si="49"/>
        <v>0</v>
      </c>
      <c r="BC331" s="46">
        <f>VLOOKUP($H331,[4]IRA!$H$7:$CH$470,68,FALSE)</f>
        <v>1</v>
      </c>
      <c r="BD331" s="46">
        <f>VLOOKUP($H331,[4]IRA!$H$7:$CH$470,69,FALSE)</f>
        <v>5</v>
      </c>
      <c r="BE331" s="46">
        <f>VLOOKUP($H331,[4]IRA!$H$7:$CH$470,70,FALSE)</f>
        <v>3</v>
      </c>
      <c r="BF331" s="46">
        <f>VLOOKUP($H331,[4]IRA!$H$7:$CH$470,71,FALSE)</f>
        <v>3</v>
      </c>
      <c r="BG331" s="46">
        <f>VLOOKUP($H331,[4]IRA!$H$7:$CH$470,72,FALSE)</f>
        <v>10</v>
      </c>
      <c r="BH331" s="46">
        <f>VLOOKUP($H331,[4]IRA!$H$7:$CH$470,73,FALSE)</f>
        <v>1</v>
      </c>
      <c r="BI331" s="46">
        <f>VLOOKUP($H331,[4]IRA!$H$7:$CH$470,74,FALSE)</f>
        <v>0</v>
      </c>
      <c r="BJ331" s="46">
        <f>VLOOKUP($H331,[4]IRA!$H$7:$CH$470,75,FALSE)</f>
        <v>0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0</v>
      </c>
      <c r="BN331" s="46">
        <f>VLOOKUP($H331,[4]IRA!$H$7:$CH$470,79,FALSE)</f>
        <v>0</v>
      </c>
      <c r="BO331" s="14"/>
      <c r="BP331" s="14">
        <f t="shared" si="50"/>
        <v>23</v>
      </c>
      <c r="BQ331" s="21">
        <f t="shared" si="51"/>
        <v>0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0.8" thickBot="1" x14ac:dyDescent="0.25">
      <c r="A332" s="19" t="s">
        <v>434</v>
      </c>
      <c r="B332" s="19" t="s">
        <v>315</v>
      </c>
      <c r="C332" s="46">
        <v>401</v>
      </c>
      <c r="D332" s="17" t="s">
        <v>377</v>
      </c>
      <c r="E332" s="17" t="s">
        <v>434</v>
      </c>
      <c r="F332" s="18" t="s">
        <v>315</v>
      </c>
      <c r="G332" s="18" t="s">
        <v>824</v>
      </c>
      <c r="H332" s="18">
        <v>6992</v>
      </c>
      <c r="I332" s="18" t="s">
        <v>320</v>
      </c>
      <c r="J332" s="47">
        <f>VLOOKUP($H332,[1]EDA!$H$6:$BH$469,42,FALSE)</f>
        <v>3</v>
      </c>
      <c r="K332" s="46">
        <f>VLOOKUP($H332,[1]EDA!$H$6:$BH$469,43,FALSE)</f>
        <v>1</v>
      </c>
      <c r="L332" s="46">
        <f>VLOOKUP($H332,[1]EDA!$H$6:$BH$469,44,FALSE)</f>
        <v>0</v>
      </c>
      <c r="M332" s="46">
        <f>VLOOKUP($H332,[1]EDA!$H$6:$BH$469,45,FALSE)</f>
        <v>0</v>
      </c>
      <c r="N332" s="46">
        <f>VLOOKUP($H332,[1]EDA!$H$6:$BH$469,46,FALSE)</f>
        <v>1</v>
      </c>
      <c r="O332" s="46">
        <f>VLOOKUP($H332,[1]EDA!$H$6:$BH$469,47,FALSE)</f>
        <v>1</v>
      </c>
      <c r="P332" s="46">
        <f>VLOOKUP($H332,[1]EDA!$H$6:$BH$469,48,FALSE)</f>
        <v>0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0</v>
      </c>
      <c r="T332" s="46">
        <f>VLOOKUP($H332,[1]EDA!$H$6:$BH$469,52,FALSE)</f>
        <v>0</v>
      </c>
      <c r="U332" s="46">
        <f>VLOOKUP($H332,[1]EDA!$H$6:$BH$469,53,FALSE)</f>
        <v>0</v>
      </c>
      <c r="V332" s="14"/>
      <c r="W332" s="14">
        <f t="shared" si="44"/>
        <v>6</v>
      </c>
      <c r="X332" s="21">
        <f t="shared" si="45"/>
        <v>0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/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/>
      <c r="BA332" s="24">
        <f t="shared" si="48"/>
        <v>0</v>
      </c>
      <c r="BB332" s="21">
        <f t="shared" si="49"/>
        <v>0</v>
      </c>
      <c r="BC332" s="46">
        <f>VLOOKUP($H332,[4]IRA!$H$7:$CH$470,68,FALSE)</f>
        <v>6</v>
      </c>
      <c r="BD332" s="46">
        <f>VLOOKUP($H332,[4]IRA!$H$7:$CH$470,69,FALSE)</f>
        <v>3</v>
      </c>
      <c r="BE332" s="46">
        <f>VLOOKUP($H332,[4]IRA!$H$7:$CH$470,70,FALSE)</f>
        <v>2</v>
      </c>
      <c r="BF332" s="46">
        <f>VLOOKUP($H332,[4]IRA!$H$7:$CH$470,71,FALSE)</f>
        <v>0</v>
      </c>
      <c r="BG332" s="46">
        <f>VLOOKUP($H332,[4]IRA!$H$7:$CH$470,72,FALSE)</f>
        <v>4</v>
      </c>
      <c r="BH332" s="46">
        <f>VLOOKUP($H332,[4]IRA!$H$7:$CH$470,73,FALSE)</f>
        <v>0</v>
      </c>
      <c r="BI332" s="46">
        <f>VLOOKUP($H332,[4]IRA!$H$7:$CH$470,74,FALSE)</f>
        <v>0</v>
      </c>
      <c r="BJ332" s="46">
        <f>VLOOKUP($H332,[4]IRA!$H$7:$CH$470,75,FALSE)</f>
        <v>0</v>
      </c>
      <c r="BK332" s="46">
        <f>VLOOKUP($H332,[4]IRA!$H$7:$CH$470,76,FALSE)</f>
        <v>0</v>
      </c>
      <c r="BL332" s="46">
        <f>VLOOKUP($H332,[4]IRA!$H$7:$CH$470,77,FALSE)</f>
        <v>0</v>
      </c>
      <c r="BM332" s="46">
        <f>VLOOKUP($H332,[4]IRA!$H$7:$CH$470,78,FALSE)</f>
        <v>0</v>
      </c>
      <c r="BN332" s="46">
        <f>VLOOKUP($H332,[4]IRA!$H$7:$CH$470,79,FALSE)</f>
        <v>0</v>
      </c>
      <c r="BO332" s="14"/>
      <c r="BP332" s="14">
        <f t="shared" si="50"/>
        <v>15</v>
      </c>
      <c r="BQ332" s="21">
        <f t="shared" si="51"/>
        <v>0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0.8" thickBot="1" x14ac:dyDescent="0.25">
      <c r="A333" s="19" t="s">
        <v>636</v>
      </c>
      <c r="B333" s="19" t="s">
        <v>160</v>
      </c>
      <c r="C333" s="46">
        <v>404</v>
      </c>
      <c r="D333" s="17" t="s">
        <v>844</v>
      </c>
      <c r="E333" s="17" t="s">
        <v>844</v>
      </c>
      <c r="F333" s="18" t="s">
        <v>160</v>
      </c>
      <c r="G333" s="18" t="s">
        <v>824</v>
      </c>
      <c r="H333" s="18">
        <v>7014</v>
      </c>
      <c r="I333" s="18" t="s">
        <v>159</v>
      </c>
      <c r="J333" s="47">
        <f>VLOOKUP($H333,[1]EDA!$H$6:$BH$469,42,FALSE)</f>
        <v>3</v>
      </c>
      <c r="K333" s="46">
        <f>VLOOKUP($H333,[1]EDA!$H$6:$BH$469,43,FALSE)</f>
        <v>12</v>
      </c>
      <c r="L333" s="46">
        <f>VLOOKUP($H333,[1]EDA!$H$6:$BH$469,44,FALSE)</f>
        <v>4</v>
      </c>
      <c r="M333" s="46">
        <f>VLOOKUP($H333,[1]EDA!$H$6:$BH$469,45,FALSE)</f>
        <v>0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0</v>
      </c>
      <c r="Q333" s="46">
        <f>VLOOKUP($H333,[1]EDA!$H$6:$BH$469,49,FALSE)</f>
        <v>0</v>
      </c>
      <c r="R333" s="46">
        <f>VLOOKUP($H333,[1]EDA!$H$6:$BH$469,50,FALSE)</f>
        <v>0</v>
      </c>
      <c r="S333" s="46">
        <f>VLOOKUP($H333,[1]EDA!$H$6:$BH$469,51,FALSE)</f>
        <v>0</v>
      </c>
      <c r="T333" s="46">
        <f>VLOOKUP($H333,[1]EDA!$H$6:$BH$469,52,FALSE)</f>
        <v>0</v>
      </c>
      <c r="U333" s="46">
        <f>VLOOKUP($H333,[1]EDA!$H$6:$BH$469,53,FALSE)</f>
        <v>0</v>
      </c>
      <c r="V333" s="14"/>
      <c r="W333" s="14">
        <f t="shared" si="44"/>
        <v>19</v>
      </c>
      <c r="X333" s="21">
        <f t="shared" si="45"/>
        <v>0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/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/>
      <c r="BA333" s="24">
        <f t="shared" si="48"/>
        <v>0</v>
      </c>
      <c r="BB333" s="21">
        <f t="shared" si="49"/>
        <v>0</v>
      </c>
      <c r="BC333" s="46">
        <f>VLOOKUP($H333,[4]IRA!$H$7:$CH$470,68,FALSE)</f>
        <v>4</v>
      </c>
      <c r="BD333" s="46">
        <f>VLOOKUP($H333,[4]IRA!$H$7:$CH$470,69,FALSE)</f>
        <v>11</v>
      </c>
      <c r="BE333" s="46">
        <f>VLOOKUP($H333,[4]IRA!$H$7:$CH$470,70,FALSE)</f>
        <v>9</v>
      </c>
      <c r="BF333" s="46">
        <f>VLOOKUP($H333,[4]IRA!$H$7:$CH$470,71,FALSE)</f>
        <v>0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0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0</v>
      </c>
      <c r="BN333" s="46">
        <f>VLOOKUP($H333,[4]IRA!$H$7:$CH$470,79,FALSE)</f>
        <v>0</v>
      </c>
      <c r="BO333" s="14"/>
      <c r="BP333" s="14">
        <f t="shared" si="50"/>
        <v>24</v>
      </c>
      <c r="BQ333" s="21">
        <f t="shared" si="51"/>
        <v>0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199999999999999" x14ac:dyDescent="0.2">
      <c r="A334" s="18" t="s">
        <v>58</v>
      </c>
      <c r="B334" s="18" t="s">
        <v>191</v>
      </c>
      <c r="C334" s="46">
        <v>406</v>
      </c>
      <c r="D334" s="17" t="s">
        <v>542</v>
      </c>
      <c r="E334" s="17" t="s">
        <v>58</v>
      </c>
      <c r="F334" s="18" t="s">
        <v>191</v>
      </c>
      <c r="G334" s="18" t="s">
        <v>824</v>
      </c>
      <c r="H334" s="18">
        <v>7035</v>
      </c>
      <c r="I334" s="18" t="s">
        <v>196</v>
      </c>
      <c r="J334" s="47">
        <f>VLOOKUP($H334,[1]EDA!$H$6:$BH$469,42,FALSE)</f>
        <v>1</v>
      </c>
      <c r="K334" s="46">
        <f>VLOOKUP($H334,[1]EDA!$H$6:$BH$469,43,FALSE)</f>
        <v>2</v>
      </c>
      <c r="L334" s="46">
        <f>VLOOKUP($H334,[1]EDA!$H$6:$BH$469,44,FALSE)</f>
        <v>1</v>
      </c>
      <c r="M334" s="46">
        <f>VLOOKUP($H334,[1]EDA!$H$6:$BH$469,45,FALSE)</f>
        <v>4</v>
      </c>
      <c r="N334" s="46">
        <f>VLOOKUP($H334,[1]EDA!$H$6:$BH$469,46,FALSE)</f>
        <v>6</v>
      </c>
      <c r="O334" s="46">
        <f>VLOOKUP($H334,[1]EDA!$H$6:$BH$469,47,FALSE)</f>
        <v>3</v>
      </c>
      <c r="P334" s="46">
        <f>VLOOKUP($H334,[1]EDA!$H$6:$BH$469,48,FALSE)</f>
        <v>0</v>
      </c>
      <c r="Q334" s="46">
        <f>VLOOKUP($H334,[1]EDA!$H$6:$BH$469,49,FALSE)</f>
        <v>0</v>
      </c>
      <c r="R334" s="46">
        <f>VLOOKUP($H334,[1]EDA!$H$6:$BH$469,50,FALSE)</f>
        <v>0</v>
      </c>
      <c r="S334" s="46">
        <f>VLOOKUP($H334,[1]EDA!$H$6:$BH$469,51,FALSE)</f>
        <v>0</v>
      </c>
      <c r="T334" s="46">
        <f>VLOOKUP($H334,[1]EDA!$H$6:$BH$469,52,FALSE)</f>
        <v>0</v>
      </c>
      <c r="U334" s="46">
        <f>VLOOKUP($H334,[1]EDA!$H$6:$BH$469,53,FALSE)</f>
        <v>0</v>
      </c>
      <c r="V334" s="14"/>
      <c r="W334" s="14">
        <f t="shared" si="44"/>
        <v>17</v>
      </c>
      <c r="X334" s="21">
        <f t="shared" si="45"/>
        <v>0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/>
      <c r="AL334" s="49">
        <f t="shared" si="46"/>
        <v>0</v>
      </c>
      <c r="AM334" s="21">
        <f t="shared" si="47"/>
        <v>0</v>
      </c>
      <c r="AN334" s="46">
        <f>VLOOKUP($H334,[3]IRA!$H$6:$BH$469,42,FALSE)</f>
        <v>4</v>
      </c>
      <c r="AO334" s="46">
        <f>VLOOKUP($H334,[3]IRA!$H$6:$BH$469,43,FALSE)</f>
        <v>2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/>
      <c r="BA334" s="24">
        <f t="shared" si="48"/>
        <v>6</v>
      </c>
      <c r="BB334" s="21">
        <f t="shared" si="49"/>
        <v>0</v>
      </c>
      <c r="BC334" s="46">
        <f>VLOOKUP($H334,[4]IRA!$H$7:$CH$470,68,FALSE)</f>
        <v>7</v>
      </c>
      <c r="BD334" s="46">
        <f>VLOOKUP($H334,[4]IRA!$H$7:$CH$470,69,FALSE)</f>
        <v>7</v>
      </c>
      <c r="BE334" s="46">
        <f>VLOOKUP($H334,[4]IRA!$H$7:$CH$470,70,FALSE)</f>
        <v>4</v>
      </c>
      <c r="BF334" s="46">
        <f>VLOOKUP($H334,[4]IRA!$H$7:$CH$470,71,FALSE)</f>
        <v>2</v>
      </c>
      <c r="BG334" s="46">
        <f>VLOOKUP($H334,[4]IRA!$H$7:$CH$470,72,FALSE)</f>
        <v>14</v>
      </c>
      <c r="BH334" s="46">
        <f>VLOOKUP($H334,[4]IRA!$H$7:$CH$470,73,FALSE)</f>
        <v>17</v>
      </c>
      <c r="BI334" s="46">
        <f>VLOOKUP($H334,[4]IRA!$H$7:$CH$470,74,FALSE)</f>
        <v>0</v>
      </c>
      <c r="BJ334" s="46">
        <f>VLOOKUP($H334,[4]IRA!$H$7:$CH$470,75,FALSE)</f>
        <v>0</v>
      </c>
      <c r="BK334" s="46">
        <f>VLOOKUP($H334,[4]IRA!$H$7:$CH$470,76,FALSE)</f>
        <v>0</v>
      </c>
      <c r="BL334" s="46">
        <f>VLOOKUP($H334,[4]IRA!$H$7:$CH$470,77,FALSE)</f>
        <v>0</v>
      </c>
      <c r="BM334" s="46">
        <f>VLOOKUP($H334,[4]IRA!$H$7:$CH$470,78,FALSE)</f>
        <v>0</v>
      </c>
      <c r="BN334" s="46">
        <f>VLOOKUP($H334,[4]IRA!$H$7:$CH$470,79,FALSE)</f>
        <v>0</v>
      </c>
      <c r="BO334" s="14"/>
      <c r="BP334" s="14">
        <f t="shared" si="50"/>
        <v>51</v>
      </c>
      <c r="BQ334" s="21">
        <f t="shared" si="51"/>
        <v>0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199999999999999" x14ac:dyDescent="0.2">
      <c r="A335" s="18" t="s">
        <v>181</v>
      </c>
      <c r="B335" s="18" t="s">
        <v>180</v>
      </c>
      <c r="C335" s="46">
        <v>407</v>
      </c>
      <c r="D335" s="17" t="s">
        <v>584</v>
      </c>
      <c r="E335" s="17" t="s">
        <v>181</v>
      </c>
      <c r="F335" s="18" t="s">
        <v>180</v>
      </c>
      <c r="G335" s="18" t="s">
        <v>824</v>
      </c>
      <c r="H335" s="18">
        <v>7041</v>
      </c>
      <c r="I335" s="18" t="s">
        <v>189</v>
      </c>
      <c r="J335" s="47">
        <f>VLOOKUP($H335,[1]EDA!$H$6:$BH$469,42,FALSE)</f>
        <v>0</v>
      </c>
      <c r="K335" s="46">
        <f>VLOOKUP($H335,[1]EDA!$H$6:$BH$469,43,FALSE)</f>
        <v>0</v>
      </c>
      <c r="L335" s="46">
        <f>VLOOKUP($H335,[1]EDA!$H$6:$BH$469,44,FALSE)</f>
        <v>1</v>
      </c>
      <c r="M335" s="46">
        <f>VLOOKUP($H335,[1]EDA!$H$6:$BH$469,45,FALSE)</f>
        <v>0</v>
      </c>
      <c r="N335" s="46">
        <f>VLOOKUP($H335,[1]EDA!$H$6:$BH$469,46,FALSE)</f>
        <v>1</v>
      </c>
      <c r="O335" s="46">
        <f>VLOOKUP($H335,[1]EDA!$H$6:$BH$469,47,FALSE)</f>
        <v>0</v>
      </c>
      <c r="P335" s="46">
        <f>VLOOKUP($H335,[1]EDA!$H$6:$BH$469,48,FALSE)</f>
        <v>0</v>
      </c>
      <c r="Q335" s="46">
        <f>VLOOKUP($H335,[1]EDA!$H$6:$BH$469,49,FALSE)</f>
        <v>0</v>
      </c>
      <c r="R335" s="46">
        <f>VLOOKUP($H335,[1]EDA!$H$6:$BH$469,50,FALSE)</f>
        <v>0</v>
      </c>
      <c r="S335" s="46">
        <f>VLOOKUP($H335,[1]EDA!$H$6:$BH$469,51,FALSE)</f>
        <v>0</v>
      </c>
      <c r="T335" s="46">
        <f>VLOOKUP($H335,[1]EDA!$H$6:$BH$469,52,FALSE)</f>
        <v>0</v>
      </c>
      <c r="U335" s="46">
        <f>VLOOKUP($H335,[1]EDA!$H$6:$BH$469,53,FALSE)</f>
        <v>0</v>
      </c>
      <c r="V335" s="14"/>
      <c r="W335" s="14">
        <f t="shared" si="44"/>
        <v>2</v>
      </c>
      <c r="X335" s="21">
        <f t="shared" si="45"/>
        <v>0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/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4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/>
      <c r="BA335" s="24">
        <f t="shared" si="48"/>
        <v>4</v>
      </c>
      <c r="BB335" s="21">
        <f t="shared" si="49"/>
        <v>0</v>
      </c>
      <c r="BC335" s="46">
        <f>VLOOKUP($H335,[4]IRA!$H$7:$CH$470,68,FALSE)</f>
        <v>3</v>
      </c>
      <c r="BD335" s="46">
        <f>VLOOKUP($H335,[4]IRA!$H$7:$CH$470,69,FALSE)</f>
        <v>0</v>
      </c>
      <c r="BE335" s="46">
        <f>VLOOKUP($H335,[4]IRA!$H$7:$CH$470,70,FALSE)</f>
        <v>8</v>
      </c>
      <c r="BF335" s="46">
        <f>VLOOKUP($H335,[4]IRA!$H$7:$CH$470,71,FALSE)</f>
        <v>1</v>
      </c>
      <c r="BG335" s="46">
        <f>VLOOKUP($H335,[4]IRA!$H$7:$CH$470,72,FALSE)</f>
        <v>1</v>
      </c>
      <c r="BH335" s="46">
        <f>VLOOKUP($H335,[4]IRA!$H$7:$CH$470,73,FALSE)</f>
        <v>0</v>
      </c>
      <c r="BI335" s="46">
        <f>VLOOKUP($H335,[4]IRA!$H$7:$CH$470,74,FALSE)</f>
        <v>0</v>
      </c>
      <c r="BJ335" s="46">
        <f>VLOOKUP($H335,[4]IRA!$H$7:$CH$470,75,FALSE)</f>
        <v>0</v>
      </c>
      <c r="BK335" s="46">
        <f>VLOOKUP($H335,[4]IRA!$H$7:$CH$470,76,FALSE)</f>
        <v>0</v>
      </c>
      <c r="BL335" s="46">
        <f>VLOOKUP($H335,[4]IRA!$H$7:$CH$470,77,FALSE)</f>
        <v>0</v>
      </c>
      <c r="BM335" s="46">
        <f>VLOOKUP($H335,[4]IRA!$H$7:$CH$470,78,FALSE)</f>
        <v>0</v>
      </c>
      <c r="BN335" s="46">
        <f>VLOOKUP($H335,[4]IRA!$H$7:$CH$470,79,FALSE)</f>
        <v>0</v>
      </c>
      <c r="BO335" s="14"/>
      <c r="BP335" s="14">
        <f t="shared" si="50"/>
        <v>13</v>
      </c>
      <c r="BQ335" s="21">
        <f t="shared" si="51"/>
        <v>0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199999999999999" x14ac:dyDescent="0.2">
      <c r="A336" s="18" t="s">
        <v>434</v>
      </c>
      <c r="B336" s="18" t="s">
        <v>377</v>
      </c>
      <c r="C336" s="46">
        <v>401</v>
      </c>
      <c r="D336" s="17" t="s">
        <v>377</v>
      </c>
      <c r="E336" s="17" t="s">
        <v>434</v>
      </c>
      <c r="F336" s="18" t="s">
        <v>377</v>
      </c>
      <c r="G336" s="18" t="s">
        <v>824</v>
      </c>
      <c r="H336" s="18">
        <v>7131</v>
      </c>
      <c r="I336" s="18" t="s">
        <v>403</v>
      </c>
      <c r="J336" s="47">
        <f>VLOOKUP($H336,[1]EDA!$H$6:$BH$469,42,FALSE)</f>
        <v>0</v>
      </c>
      <c r="K336" s="46">
        <f>VLOOKUP($H336,[1]EDA!$H$6:$BH$469,43,FALSE)</f>
        <v>2</v>
      </c>
      <c r="L336" s="46">
        <f>VLOOKUP($H336,[1]EDA!$H$6:$BH$469,44,FALSE)</f>
        <v>0</v>
      </c>
      <c r="M336" s="46">
        <f>VLOOKUP($H336,[1]EDA!$H$6:$BH$469,45,FALSE)</f>
        <v>3</v>
      </c>
      <c r="N336" s="46">
        <f>VLOOKUP($H336,[1]EDA!$H$6:$BH$469,46,FALSE)</f>
        <v>1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0</v>
      </c>
      <c r="S336" s="46">
        <f>VLOOKUP($H336,[1]EDA!$H$6:$BH$469,51,FALSE)</f>
        <v>0</v>
      </c>
      <c r="T336" s="46">
        <f>VLOOKUP($H336,[1]EDA!$H$6:$BH$469,52,FALSE)</f>
        <v>0</v>
      </c>
      <c r="U336" s="46">
        <f>VLOOKUP($H336,[1]EDA!$H$6:$BH$469,53,FALSE)</f>
        <v>0</v>
      </c>
      <c r="V336" s="14"/>
      <c r="W336" s="14">
        <f t="shared" si="44"/>
        <v>6</v>
      </c>
      <c r="X336" s="21">
        <f t="shared" si="45"/>
        <v>0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/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/>
      <c r="BA336" s="24">
        <f t="shared" si="48"/>
        <v>0</v>
      </c>
      <c r="BB336" s="21">
        <f t="shared" si="49"/>
        <v>0</v>
      </c>
      <c r="BC336" s="46">
        <f>VLOOKUP($H336,[4]IRA!$H$7:$CH$470,68,FALSE)</f>
        <v>0</v>
      </c>
      <c r="BD336" s="46">
        <f>VLOOKUP($H336,[4]IRA!$H$7:$CH$470,69,FALSE)</f>
        <v>5</v>
      </c>
      <c r="BE336" s="46">
        <f>VLOOKUP($H336,[4]IRA!$H$7:$CH$470,70,FALSE)</f>
        <v>1</v>
      </c>
      <c r="BF336" s="46">
        <f>VLOOKUP($H336,[4]IRA!$H$7:$CH$470,71,FALSE)</f>
        <v>0</v>
      </c>
      <c r="BG336" s="46">
        <f>VLOOKUP($H336,[4]IRA!$H$7:$CH$470,72,FALSE)</f>
        <v>0</v>
      </c>
      <c r="BH336" s="46">
        <f>VLOOKUP($H336,[4]IRA!$H$7:$CH$470,73,FALSE)</f>
        <v>5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0</v>
      </c>
      <c r="BN336" s="46">
        <f>VLOOKUP($H336,[4]IRA!$H$7:$CH$470,79,FALSE)</f>
        <v>0</v>
      </c>
      <c r="BO336" s="14"/>
      <c r="BP336" s="14">
        <f t="shared" si="50"/>
        <v>11</v>
      </c>
      <c r="BQ336" s="21">
        <f t="shared" si="51"/>
        <v>0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199999999999999" x14ac:dyDescent="0.2">
      <c r="A337" s="18" t="s">
        <v>434</v>
      </c>
      <c r="B337" s="18" t="s">
        <v>377</v>
      </c>
      <c r="C337" s="46">
        <v>401</v>
      </c>
      <c r="D337" s="17" t="s">
        <v>377</v>
      </c>
      <c r="E337" s="17" t="s">
        <v>434</v>
      </c>
      <c r="F337" s="18" t="s">
        <v>377</v>
      </c>
      <c r="G337" s="18" t="s">
        <v>824</v>
      </c>
      <c r="H337" s="18">
        <v>7132</v>
      </c>
      <c r="I337" s="18" t="s">
        <v>402</v>
      </c>
      <c r="J337" s="47">
        <f>VLOOKUP($H337,[1]EDA!$H$6:$BH$469,42,FALSE)</f>
        <v>4</v>
      </c>
      <c r="K337" s="46">
        <f>VLOOKUP($H337,[1]EDA!$H$6:$BH$469,43,FALSE)</f>
        <v>2</v>
      </c>
      <c r="L337" s="46">
        <f>VLOOKUP($H337,[1]EDA!$H$6:$BH$469,44,FALSE)</f>
        <v>1</v>
      </c>
      <c r="M337" s="46">
        <f>VLOOKUP($H337,[1]EDA!$H$6:$BH$469,45,FALSE)</f>
        <v>2</v>
      </c>
      <c r="N337" s="46">
        <f>VLOOKUP($H337,[1]EDA!$H$6:$BH$469,46,FALSE)</f>
        <v>1</v>
      </c>
      <c r="O337" s="46">
        <f>VLOOKUP($H337,[1]EDA!$H$6:$BH$469,47,FALSE)</f>
        <v>3</v>
      </c>
      <c r="P337" s="46">
        <f>VLOOKUP($H337,[1]EDA!$H$6:$BH$469,48,FALSE)</f>
        <v>0</v>
      </c>
      <c r="Q337" s="46">
        <f>VLOOKUP($H337,[1]EDA!$H$6:$BH$469,49,FALSE)</f>
        <v>0</v>
      </c>
      <c r="R337" s="46">
        <f>VLOOKUP($H337,[1]EDA!$H$6:$BH$469,50,FALSE)</f>
        <v>0</v>
      </c>
      <c r="S337" s="46">
        <f>VLOOKUP($H337,[1]EDA!$H$6:$BH$469,51,FALSE)</f>
        <v>0</v>
      </c>
      <c r="T337" s="46">
        <f>VLOOKUP($H337,[1]EDA!$H$6:$BH$469,52,FALSE)</f>
        <v>0</v>
      </c>
      <c r="U337" s="46">
        <f>VLOOKUP($H337,[1]EDA!$H$6:$BH$469,53,FALSE)</f>
        <v>0</v>
      </c>
      <c r="V337" s="14"/>
      <c r="W337" s="14">
        <f t="shared" si="44"/>
        <v>13</v>
      </c>
      <c r="X337" s="21">
        <f t="shared" si="45"/>
        <v>0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/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/>
      <c r="BA337" s="24">
        <f t="shared" si="48"/>
        <v>0</v>
      </c>
      <c r="BB337" s="21">
        <f t="shared" si="49"/>
        <v>0</v>
      </c>
      <c r="BC337" s="46">
        <f>VLOOKUP($H337,[4]IRA!$H$7:$CH$470,68,FALSE)</f>
        <v>15</v>
      </c>
      <c r="BD337" s="46">
        <f>VLOOKUP($H337,[4]IRA!$H$7:$CH$470,69,FALSE)</f>
        <v>15</v>
      </c>
      <c r="BE337" s="46">
        <f>VLOOKUP($H337,[4]IRA!$H$7:$CH$470,70,FALSE)</f>
        <v>10</v>
      </c>
      <c r="BF337" s="46">
        <f>VLOOKUP($H337,[4]IRA!$H$7:$CH$470,71,FALSE)</f>
        <v>2</v>
      </c>
      <c r="BG337" s="46">
        <f>VLOOKUP($H337,[4]IRA!$H$7:$CH$470,72,FALSE)</f>
        <v>11</v>
      </c>
      <c r="BH337" s="46">
        <f>VLOOKUP($H337,[4]IRA!$H$7:$CH$470,73,FALSE)</f>
        <v>6</v>
      </c>
      <c r="BI337" s="46">
        <f>VLOOKUP($H337,[4]IRA!$H$7:$CH$470,74,FALSE)</f>
        <v>0</v>
      </c>
      <c r="BJ337" s="46">
        <f>VLOOKUP($H337,[4]IRA!$H$7:$CH$470,75,FALSE)</f>
        <v>0</v>
      </c>
      <c r="BK337" s="46">
        <f>VLOOKUP($H337,[4]IRA!$H$7:$CH$470,76,FALSE)</f>
        <v>0</v>
      </c>
      <c r="BL337" s="46">
        <f>VLOOKUP($H337,[4]IRA!$H$7:$CH$470,77,FALSE)</f>
        <v>0</v>
      </c>
      <c r="BM337" s="46">
        <f>VLOOKUP($H337,[4]IRA!$H$7:$CH$470,78,FALSE)</f>
        <v>0</v>
      </c>
      <c r="BN337" s="46">
        <f>VLOOKUP($H337,[4]IRA!$H$7:$CH$470,79,FALSE)</f>
        <v>0</v>
      </c>
      <c r="BO337" s="14"/>
      <c r="BP337" s="14">
        <f t="shared" si="50"/>
        <v>59</v>
      </c>
      <c r="BQ337" s="21">
        <f t="shared" si="51"/>
        <v>0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199999999999999" x14ac:dyDescent="0.2">
      <c r="A338" s="18" t="s">
        <v>2</v>
      </c>
      <c r="B338" s="18" t="s">
        <v>228</v>
      </c>
      <c r="C338" s="46">
        <v>400</v>
      </c>
      <c r="D338" s="17" t="s">
        <v>547</v>
      </c>
      <c r="E338" s="17" t="s">
        <v>548</v>
      </c>
      <c r="F338" s="18" t="s">
        <v>228</v>
      </c>
      <c r="G338" s="18" t="s">
        <v>824</v>
      </c>
      <c r="H338" s="18">
        <v>7220</v>
      </c>
      <c r="I338" s="18" t="s">
        <v>238</v>
      </c>
      <c r="J338" s="47">
        <f>VLOOKUP($H338,[1]EDA!$H$6:$BH$469,42,FALSE)</f>
        <v>2</v>
      </c>
      <c r="K338" s="46">
        <f>VLOOKUP($H338,[1]EDA!$H$6:$BH$469,43,FALSE)</f>
        <v>4</v>
      </c>
      <c r="L338" s="46">
        <f>VLOOKUP($H338,[1]EDA!$H$6:$BH$469,44,FALSE)</f>
        <v>4</v>
      </c>
      <c r="M338" s="46">
        <f>VLOOKUP($H338,[1]EDA!$H$6:$BH$469,45,FALSE)</f>
        <v>0</v>
      </c>
      <c r="N338" s="46">
        <f>VLOOKUP($H338,[1]EDA!$H$6:$BH$469,46,FALSE)</f>
        <v>1</v>
      </c>
      <c r="O338" s="46">
        <f>VLOOKUP($H338,[1]EDA!$H$6:$BH$469,47,FALSE)</f>
        <v>3</v>
      </c>
      <c r="P338" s="46">
        <f>VLOOKUP($H338,[1]EDA!$H$6:$BH$469,48,FALSE)</f>
        <v>0</v>
      </c>
      <c r="Q338" s="46">
        <f>VLOOKUP($H338,[1]EDA!$H$6:$BH$469,49,FALSE)</f>
        <v>0</v>
      </c>
      <c r="R338" s="46">
        <f>VLOOKUP($H338,[1]EDA!$H$6:$BH$469,50,FALSE)</f>
        <v>0</v>
      </c>
      <c r="S338" s="46">
        <f>VLOOKUP($H338,[1]EDA!$H$6:$BH$469,51,FALSE)</f>
        <v>0</v>
      </c>
      <c r="T338" s="46">
        <f>VLOOKUP($H338,[1]EDA!$H$6:$BH$469,52,FALSE)</f>
        <v>0</v>
      </c>
      <c r="U338" s="46">
        <f>VLOOKUP($H338,[1]EDA!$H$6:$BH$469,53,FALSE)</f>
        <v>0</v>
      </c>
      <c r="V338" s="14"/>
      <c r="W338" s="14">
        <f t="shared" si="44"/>
        <v>14</v>
      </c>
      <c r="X338" s="21">
        <f t="shared" si="45"/>
        <v>0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/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/>
      <c r="BA338" s="24">
        <f t="shared" si="48"/>
        <v>0</v>
      </c>
      <c r="BB338" s="21">
        <f t="shared" si="49"/>
        <v>0</v>
      </c>
      <c r="BC338" s="46">
        <f>VLOOKUP($H338,[4]IRA!$H$7:$CH$470,68,FALSE)</f>
        <v>5</v>
      </c>
      <c r="BD338" s="46">
        <f>VLOOKUP($H338,[4]IRA!$H$7:$CH$470,69,FALSE)</f>
        <v>7</v>
      </c>
      <c r="BE338" s="46">
        <f>VLOOKUP($H338,[4]IRA!$H$7:$CH$470,70,FALSE)</f>
        <v>16</v>
      </c>
      <c r="BF338" s="46">
        <f>VLOOKUP($H338,[4]IRA!$H$7:$CH$470,71,FALSE)</f>
        <v>4</v>
      </c>
      <c r="BG338" s="46">
        <f>VLOOKUP($H338,[4]IRA!$H$7:$CH$470,72,FALSE)</f>
        <v>20</v>
      </c>
      <c r="BH338" s="46">
        <f>VLOOKUP($H338,[4]IRA!$H$7:$CH$470,73,FALSE)</f>
        <v>11</v>
      </c>
      <c r="BI338" s="46">
        <f>VLOOKUP($H338,[4]IRA!$H$7:$CH$470,74,FALSE)</f>
        <v>0</v>
      </c>
      <c r="BJ338" s="46">
        <f>VLOOKUP($H338,[4]IRA!$H$7:$CH$470,75,FALSE)</f>
        <v>0</v>
      </c>
      <c r="BK338" s="46">
        <f>VLOOKUP($H338,[4]IRA!$H$7:$CH$470,76,FALSE)</f>
        <v>0</v>
      </c>
      <c r="BL338" s="46">
        <f>VLOOKUP($H338,[4]IRA!$H$7:$CH$470,77,FALSE)</f>
        <v>0</v>
      </c>
      <c r="BM338" s="46">
        <f>VLOOKUP($H338,[4]IRA!$H$7:$CH$470,78,FALSE)</f>
        <v>0</v>
      </c>
      <c r="BN338" s="46">
        <f>VLOOKUP($H338,[4]IRA!$H$7:$CH$470,79,FALSE)</f>
        <v>0</v>
      </c>
      <c r="BO338" s="14"/>
      <c r="BP338" s="14">
        <f t="shared" si="50"/>
        <v>63</v>
      </c>
      <c r="BQ338" s="21">
        <f t="shared" si="51"/>
        <v>0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199999999999999" x14ac:dyDescent="0.2">
      <c r="A339" s="18" t="s">
        <v>2</v>
      </c>
      <c r="B339" s="18" t="s">
        <v>40</v>
      </c>
      <c r="C339" s="46">
        <v>400</v>
      </c>
      <c r="D339" s="17" t="s">
        <v>547</v>
      </c>
      <c r="E339" s="17" t="s">
        <v>548</v>
      </c>
      <c r="F339" s="18" t="s">
        <v>40</v>
      </c>
      <c r="G339" s="18" t="s">
        <v>824</v>
      </c>
      <c r="H339" s="18">
        <v>7221</v>
      </c>
      <c r="I339" s="18" t="s">
        <v>45</v>
      </c>
      <c r="J339" s="47">
        <f>VLOOKUP($H339,[1]EDA!$H$6:$BH$469,42,FALSE)</f>
        <v>5</v>
      </c>
      <c r="K339" s="46">
        <f>VLOOKUP($H339,[1]EDA!$H$6:$BH$469,43,FALSE)</f>
        <v>13</v>
      </c>
      <c r="L339" s="46">
        <f>VLOOKUP($H339,[1]EDA!$H$6:$BH$469,44,FALSE)</f>
        <v>18</v>
      </c>
      <c r="M339" s="46">
        <f>VLOOKUP($H339,[1]EDA!$H$6:$BH$469,45,FALSE)</f>
        <v>9</v>
      </c>
      <c r="N339" s="46">
        <f>VLOOKUP($H339,[1]EDA!$H$6:$BH$469,46,FALSE)</f>
        <v>12</v>
      </c>
      <c r="O339" s="46">
        <f>VLOOKUP($H339,[1]EDA!$H$6:$BH$469,47,FALSE)</f>
        <v>0</v>
      </c>
      <c r="P339" s="46">
        <f>VLOOKUP($H339,[1]EDA!$H$6:$BH$469,48,FALSE)</f>
        <v>0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0</v>
      </c>
      <c r="U339" s="46">
        <f>VLOOKUP($H339,[1]EDA!$H$6:$BH$469,53,FALSE)</f>
        <v>0</v>
      </c>
      <c r="V339" s="14"/>
      <c r="W339" s="14">
        <f t="shared" si="44"/>
        <v>57</v>
      </c>
      <c r="X339" s="21">
        <f t="shared" si="45"/>
        <v>0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/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/>
      <c r="BA339" s="24">
        <f t="shared" si="48"/>
        <v>0</v>
      </c>
      <c r="BB339" s="21">
        <f t="shared" si="49"/>
        <v>0</v>
      </c>
      <c r="BC339" s="46">
        <f>VLOOKUP($H339,[4]IRA!$H$7:$CH$470,68,FALSE)</f>
        <v>8</v>
      </c>
      <c r="BD339" s="46">
        <f>VLOOKUP($H339,[4]IRA!$H$7:$CH$470,69,FALSE)</f>
        <v>10</v>
      </c>
      <c r="BE339" s="46">
        <f>VLOOKUP($H339,[4]IRA!$H$7:$CH$470,70,FALSE)</f>
        <v>16</v>
      </c>
      <c r="BF339" s="46">
        <f>VLOOKUP($H339,[4]IRA!$H$7:$CH$470,71,FALSE)</f>
        <v>10</v>
      </c>
      <c r="BG339" s="46">
        <f>VLOOKUP($H339,[4]IRA!$H$7:$CH$470,72,FALSE)</f>
        <v>32</v>
      </c>
      <c r="BH339" s="46">
        <f>VLOOKUP($H339,[4]IRA!$H$7:$CH$470,73,FALSE)</f>
        <v>0</v>
      </c>
      <c r="BI339" s="46">
        <f>VLOOKUP($H339,[4]IRA!$H$7:$CH$470,74,FALSE)</f>
        <v>0</v>
      </c>
      <c r="BJ339" s="46">
        <f>VLOOKUP($H339,[4]IRA!$H$7:$CH$470,75,FALSE)</f>
        <v>0</v>
      </c>
      <c r="BK339" s="46">
        <f>VLOOKUP($H339,[4]IRA!$H$7:$CH$470,76,FALSE)</f>
        <v>0</v>
      </c>
      <c r="BL339" s="46">
        <f>VLOOKUP($H339,[4]IRA!$H$7:$CH$470,77,FALSE)</f>
        <v>0</v>
      </c>
      <c r="BM339" s="46">
        <f>VLOOKUP($H339,[4]IRA!$H$7:$CH$470,78,FALSE)</f>
        <v>0</v>
      </c>
      <c r="BN339" s="46">
        <f>VLOOKUP($H339,[4]IRA!$H$7:$CH$470,79,FALSE)</f>
        <v>0</v>
      </c>
      <c r="BO339" s="14"/>
      <c r="BP339" s="14">
        <f t="shared" si="50"/>
        <v>76</v>
      </c>
      <c r="BQ339" s="21">
        <f t="shared" si="51"/>
        <v>0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199999999999999" x14ac:dyDescent="0.2">
      <c r="A340" s="18" t="s">
        <v>434</v>
      </c>
      <c r="B340" s="18" t="s">
        <v>377</v>
      </c>
      <c r="C340" s="46">
        <v>401</v>
      </c>
      <c r="D340" s="17" t="s">
        <v>377</v>
      </c>
      <c r="E340" s="17" t="s">
        <v>434</v>
      </c>
      <c r="F340" s="18" t="s">
        <v>377</v>
      </c>
      <c r="G340" s="18" t="s">
        <v>823</v>
      </c>
      <c r="H340" s="18">
        <v>7325</v>
      </c>
      <c r="I340" s="18" t="s">
        <v>379</v>
      </c>
      <c r="J340" s="47">
        <f>VLOOKUP($H340,[1]EDA!$H$6:$BH$469,42,FALSE)</f>
        <v>4</v>
      </c>
      <c r="K340" s="46">
        <f>VLOOKUP($H340,[1]EDA!$H$6:$BH$469,43,FALSE)</f>
        <v>5</v>
      </c>
      <c r="L340" s="46">
        <f>VLOOKUP($H340,[1]EDA!$H$6:$BH$469,44,FALSE)</f>
        <v>5</v>
      </c>
      <c r="M340" s="46">
        <f>VLOOKUP($H340,[1]EDA!$H$6:$BH$469,45,FALSE)</f>
        <v>5</v>
      </c>
      <c r="N340" s="46">
        <f>VLOOKUP($H340,[1]EDA!$H$6:$BH$469,46,FALSE)</f>
        <v>15</v>
      </c>
      <c r="O340" s="46">
        <f>VLOOKUP($H340,[1]EDA!$H$6:$BH$469,47,FALSE)</f>
        <v>10</v>
      </c>
      <c r="P340" s="46">
        <f>VLOOKUP($H340,[1]EDA!$H$6:$BH$469,48,FALSE)</f>
        <v>0</v>
      </c>
      <c r="Q340" s="46">
        <f>VLOOKUP($H340,[1]EDA!$H$6:$BH$469,49,FALSE)</f>
        <v>0</v>
      </c>
      <c r="R340" s="46">
        <f>VLOOKUP($H340,[1]EDA!$H$6:$BH$469,50,FALSE)</f>
        <v>0</v>
      </c>
      <c r="S340" s="46">
        <f>VLOOKUP($H340,[1]EDA!$H$6:$BH$469,51,FALSE)</f>
        <v>0</v>
      </c>
      <c r="T340" s="46">
        <f>VLOOKUP($H340,[1]EDA!$H$6:$BH$469,52,FALSE)</f>
        <v>0</v>
      </c>
      <c r="U340" s="46">
        <f>VLOOKUP($H340,[1]EDA!$H$6:$BH$469,53,FALSE)</f>
        <v>0</v>
      </c>
      <c r="V340" s="14"/>
      <c r="W340" s="14">
        <f t="shared" si="44"/>
        <v>44</v>
      </c>
      <c r="X340" s="21">
        <f t="shared" si="45"/>
        <v>0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0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/>
      <c r="AL340" s="49">
        <f t="shared" si="46"/>
        <v>0</v>
      </c>
      <c r="AM340" s="21">
        <f t="shared" si="47"/>
        <v>0</v>
      </c>
      <c r="AN340" s="46">
        <f>VLOOKUP($H340,[3]IRA!$H$6:$BH$469,42,FALSE)</f>
        <v>0</v>
      </c>
      <c r="AO340" s="46">
        <f>VLOOKUP($H340,[3]IRA!$H$6:$BH$469,43,FALSE)</f>
        <v>1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0</v>
      </c>
      <c r="AY340" s="46">
        <f>VLOOKUP($H340,[3]IRA!$H$6:$BH$469,53,FALSE)</f>
        <v>0</v>
      </c>
      <c r="AZ340" s="24"/>
      <c r="BA340" s="24">
        <f t="shared" si="48"/>
        <v>1</v>
      </c>
      <c r="BB340" s="21">
        <f t="shared" si="49"/>
        <v>0</v>
      </c>
      <c r="BC340" s="46">
        <f>VLOOKUP($H340,[4]IRA!$H$7:$CH$470,68,FALSE)</f>
        <v>8</v>
      </c>
      <c r="BD340" s="46">
        <f>VLOOKUP($H340,[4]IRA!$H$7:$CH$470,69,FALSE)</f>
        <v>1</v>
      </c>
      <c r="BE340" s="46">
        <f>VLOOKUP($H340,[4]IRA!$H$7:$CH$470,70,FALSE)</f>
        <v>9</v>
      </c>
      <c r="BF340" s="46">
        <f>VLOOKUP($H340,[4]IRA!$H$7:$CH$470,71,FALSE)</f>
        <v>2</v>
      </c>
      <c r="BG340" s="46">
        <f>VLOOKUP($H340,[4]IRA!$H$7:$CH$470,72,FALSE)</f>
        <v>37</v>
      </c>
      <c r="BH340" s="46">
        <f>VLOOKUP($H340,[4]IRA!$H$7:$CH$470,73,FALSE)</f>
        <v>29</v>
      </c>
      <c r="BI340" s="46">
        <f>VLOOKUP($H340,[4]IRA!$H$7:$CH$470,74,FALSE)</f>
        <v>0</v>
      </c>
      <c r="BJ340" s="46">
        <f>VLOOKUP($H340,[4]IRA!$H$7:$CH$470,75,FALSE)</f>
        <v>0</v>
      </c>
      <c r="BK340" s="46">
        <f>VLOOKUP($H340,[4]IRA!$H$7:$CH$470,76,FALSE)</f>
        <v>0</v>
      </c>
      <c r="BL340" s="46">
        <f>VLOOKUP($H340,[4]IRA!$H$7:$CH$470,77,FALSE)</f>
        <v>0</v>
      </c>
      <c r="BM340" s="46">
        <f>VLOOKUP($H340,[4]IRA!$H$7:$CH$470,78,FALSE)</f>
        <v>0</v>
      </c>
      <c r="BN340" s="46">
        <f>VLOOKUP($H340,[4]IRA!$H$7:$CH$470,79,FALSE)</f>
        <v>0</v>
      </c>
      <c r="BO340" s="14"/>
      <c r="BP340" s="14">
        <f t="shared" si="50"/>
        <v>86</v>
      </c>
      <c r="BQ340" s="21">
        <f t="shared" si="51"/>
        <v>0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199999999999999" x14ac:dyDescent="0.2">
      <c r="A341" s="18" t="s">
        <v>434</v>
      </c>
      <c r="B341" s="18" t="s">
        <v>377</v>
      </c>
      <c r="C341" s="46">
        <v>401</v>
      </c>
      <c r="D341" s="17" t="s">
        <v>377</v>
      </c>
      <c r="E341" s="17" t="s">
        <v>434</v>
      </c>
      <c r="F341" s="18" t="s">
        <v>377</v>
      </c>
      <c r="G341" s="18" t="s">
        <v>827</v>
      </c>
      <c r="H341" s="18">
        <v>7326</v>
      </c>
      <c r="I341" s="18" t="s">
        <v>376</v>
      </c>
      <c r="J341" s="47">
        <f>VLOOKUP($H341,[1]EDA!$H$6:$BH$469,42,FALSE)</f>
        <v>11</v>
      </c>
      <c r="K341" s="46">
        <f>VLOOKUP($H341,[1]EDA!$H$6:$BH$469,43,FALSE)</f>
        <v>17</v>
      </c>
      <c r="L341" s="46">
        <f>VLOOKUP($H341,[1]EDA!$H$6:$BH$469,44,FALSE)</f>
        <v>24</v>
      </c>
      <c r="M341" s="46">
        <f>VLOOKUP($H341,[1]EDA!$H$6:$BH$469,45,FALSE)</f>
        <v>16</v>
      </c>
      <c r="N341" s="46">
        <f>VLOOKUP($H341,[1]EDA!$H$6:$BH$469,46,FALSE)</f>
        <v>25</v>
      </c>
      <c r="O341" s="46">
        <f>VLOOKUP($H341,[1]EDA!$H$6:$BH$469,47,FALSE)</f>
        <v>31</v>
      </c>
      <c r="P341" s="46">
        <f>VLOOKUP($H341,[1]EDA!$H$6:$BH$469,48,FALSE)</f>
        <v>0</v>
      </c>
      <c r="Q341" s="46">
        <f>VLOOKUP($H341,[1]EDA!$H$6:$BH$469,49,FALSE)</f>
        <v>0</v>
      </c>
      <c r="R341" s="46">
        <f>VLOOKUP($H341,[1]EDA!$H$6:$BH$469,50,FALSE)</f>
        <v>0</v>
      </c>
      <c r="S341" s="46">
        <f>VLOOKUP($H341,[1]EDA!$H$6:$BH$469,51,FALSE)</f>
        <v>0</v>
      </c>
      <c r="T341" s="46">
        <f>VLOOKUP($H341,[1]EDA!$H$6:$BH$469,52,FALSE)</f>
        <v>0</v>
      </c>
      <c r="U341" s="46">
        <f>VLOOKUP($H341,[1]EDA!$H$6:$BH$469,53,FALSE)</f>
        <v>0</v>
      </c>
      <c r="V341" s="14"/>
      <c r="W341" s="14">
        <f t="shared" si="44"/>
        <v>124</v>
      </c>
      <c r="X341" s="21">
        <f t="shared" si="45"/>
        <v>0</v>
      </c>
      <c r="Y341" s="46">
        <f>VLOOKUP($H341,[2]EDA!$H$6:$AU$469,29,FALSE)</f>
        <v>3</v>
      </c>
      <c r="Z341" s="46">
        <f>VLOOKUP($H341,[2]EDA!$H$6:$AU$469,30,FALSE)</f>
        <v>1</v>
      </c>
      <c r="AA341" s="46">
        <f>VLOOKUP($H341,[2]EDA!$H$6:$AU$469,31,FALSE)</f>
        <v>1</v>
      </c>
      <c r="AB341" s="46">
        <f>VLOOKUP($H341,[2]EDA!$H$6:$AU$469,32,FALSE)</f>
        <v>0</v>
      </c>
      <c r="AC341" s="46">
        <f>VLOOKUP($H341,[2]EDA!$H$6:$AU$469,33,FALSE)</f>
        <v>2</v>
      </c>
      <c r="AD341" s="46">
        <f>VLOOKUP($H341,[2]EDA!$H$6:$AU$469,34,FALSE)</f>
        <v>1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0</v>
      </c>
      <c r="AH341" s="46">
        <f>VLOOKUP($H341,[2]EDA!$H$6:$AU$469,38,FALSE)</f>
        <v>0</v>
      </c>
      <c r="AI341" s="46">
        <f>VLOOKUP($H341,[2]EDA!$H$6:$AU$469,39,FALSE)</f>
        <v>0</v>
      </c>
      <c r="AJ341" s="46">
        <f>VLOOKUP($H341,[2]EDA!$H$6:$AU$469,40,FALSE)</f>
        <v>0</v>
      </c>
      <c r="AK341" s="24"/>
      <c r="AL341" s="49">
        <f t="shared" si="46"/>
        <v>8</v>
      </c>
      <c r="AM341" s="21">
        <f t="shared" si="47"/>
        <v>0</v>
      </c>
      <c r="AN341" s="46">
        <f>VLOOKUP($H341,[3]IRA!$H$6:$BH$469,42,FALSE)</f>
        <v>2</v>
      </c>
      <c r="AO341" s="46">
        <f>VLOOKUP($H341,[3]IRA!$H$6:$BH$469,43,FALSE)</f>
        <v>4</v>
      </c>
      <c r="AP341" s="46">
        <f>VLOOKUP($H341,[3]IRA!$H$6:$BH$469,44,FALSE)</f>
        <v>1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/>
      <c r="BA341" s="24">
        <f t="shared" si="48"/>
        <v>7</v>
      </c>
      <c r="BB341" s="21">
        <f t="shared" si="49"/>
        <v>0</v>
      </c>
      <c r="BC341" s="46">
        <f>VLOOKUP($H341,[4]IRA!$H$7:$CH$470,68,FALSE)</f>
        <v>11</v>
      </c>
      <c r="BD341" s="46">
        <f>VLOOKUP($H341,[4]IRA!$H$7:$CH$470,69,FALSE)</f>
        <v>24</v>
      </c>
      <c r="BE341" s="46">
        <f>VLOOKUP($H341,[4]IRA!$H$7:$CH$470,70,FALSE)</f>
        <v>53</v>
      </c>
      <c r="BF341" s="46">
        <f>VLOOKUP($H341,[4]IRA!$H$7:$CH$470,71,FALSE)</f>
        <v>33</v>
      </c>
      <c r="BG341" s="46">
        <f>VLOOKUP($H341,[4]IRA!$H$7:$CH$470,72,FALSE)</f>
        <v>34</v>
      </c>
      <c r="BH341" s="46">
        <f>VLOOKUP($H341,[4]IRA!$H$7:$CH$470,73,FALSE)</f>
        <v>52</v>
      </c>
      <c r="BI341" s="46">
        <f>VLOOKUP($H341,[4]IRA!$H$7:$CH$470,74,FALSE)</f>
        <v>0</v>
      </c>
      <c r="BJ341" s="46">
        <f>VLOOKUP($H341,[4]IRA!$H$7:$CH$470,75,FALSE)</f>
        <v>0</v>
      </c>
      <c r="BK341" s="46">
        <f>VLOOKUP($H341,[4]IRA!$H$7:$CH$470,76,FALSE)</f>
        <v>0</v>
      </c>
      <c r="BL341" s="46">
        <f>VLOOKUP($H341,[4]IRA!$H$7:$CH$470,77,FALSE)</f>
        <v>0</v>
      </c>
      <c r="BM341" s="46">
        <f>VLOOKUP($H341,[4]IRA!$H$7:$CH$470,78,FALSE)</f>
        <v>0</v>
      </c>
      <c r="BN341" s="46">
        <f>VLOOKUP($H341,[4]IRA!$H$7:$CH$470,79,FALSE)</f>
        <v>0</v>
      </c>
      <c r="BO341" s="14"/>
      <c r="BP341" s="14">
        <f t="shared" si="50"/>
        <v>207</v>
      </c>
      <c r="BQ341" s="21">
        <f t="shared" si="51"/>
        <v>0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199999999999999" x14ac:dyDescent="0.2">
      <c r="A342" s="18" t="s">
        <v>434</v>
      </c>
      <c r="B342" s="18" t="s">
        <v>377</v>
      </c>
      <c r="C342" s="46">
        <v>401</v>
      </c>
      <c r="D342" s="17" t="s">
        <v>377</v>
      </c>
      <c r="E342" s="17" t="s">
        <v>434</v>
      </c>
      <c r="F342" s="18" t="s">
        <v>377</v>
      </c>
      <c r="G342" s="18" t="s">
        <v>824</v>
      </c>
      <c r="H342" s="18">
        <v>7412</v>
      </c>
      <c r="I342" s="18" t="s">
        <v>394</v>
      </c>
      <c r="J342" s="47">
        <f>VLOOKUP($H342,[1]EDA!$H$6:$BH$469,42,FALSE)</f>
        <v>0</v>
      </c>
      <c r="K342" s="46">
        <f>VLOOKUP($H342,[1]EDA!$H$6:$BH$469,43,FALSE)</f>
        <v>2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/>
      <c r="W342" s="14">
        <f t="shared" si="44"/>
        <v>2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/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/>
      <c r="BA342" s="24">
        <f t="shared" si="48"/>
        <v>0</v>
      </c>
      <c r="BB342" s="21">
        <f t="shared" si="49"/>
        <v>0</v>
      </c>
      <c r="BC342" s="46">
        <f>VLOOKUP($H342,[4]IRA!$H$7:$CH$470,68,FALSE)</f>
        <v>0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5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/>
      <c r="BP342" s="14">
        <f t="shared" si="50"/>
        <v>5</v>
      </c>
      <c r="BQ342" s="21">
        <f t="shared" si="51"/>
        <v>0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199999999999999" x14ac:dyDescent="0.2">
      <c r="A343" s="18" t="s">
        <v>434</v>
      </c>
      <c r="B343" s="18" t="s">
        <v>22</v>
      </c>
      <c r="C343" s="46">
        <v>401</v>
      </c>
      <c r="D343" s="17" t="s">
        <v>377</v>
      </c>
      <c r="E343" s="17" t="s">
        <v>434</v>
      </c>
      <c r="F343" s="18" t="s">
        <v>22</v>
      </c>
      <c r="G343" s="18" t="s">
        <v>824</v>
      </c>
      <c r="H343" s="18">
        <v>7413</v>
      </c>
      <c r="I343" s="18" t="s">
        <v>852</v>
      </c>
      <c r="J343" s="47">
        <f>VLOOKUP($H343,[1]EDA!$H$6:$BH$469,42,FALSE)</f>
        <v>0</v>
      </c>
      <c r="K343" s="46">
        <f>VLOOKUP($H343,[1]EDA!$H$6:$BH$469,43,FALSE)</f>
        <v>10</v>
      </c>
      <c r="L343" s="46">
        <f>VLOOKUP($H343,[1]EDA!$H$6:$BH$469,44,FALSE)</f>
        <v>16</v>
      </c>
      <c r="M343" s="46">
        <f>VLOOKUP($H343,[1]EDA!$H$6:$BH$469,45,FALSE)</f>
        <v>7</v>
      </c>
      <c r="N343" s="46">
        <f>VLOOKUP($H343,[1]EDA!$H$6:$BH$469,46,FALSE)</f>
        <v>5</v>
      </c>
      <c r="O343" s="46">
        <f>VLOOKUP($H343,[1]EDA!$H$6:$BH$469,47,FALSE)</f>
        <v>0</v>
      </c>
      <c r="P343" s="46">
        <f>VLOOKUP($H343,[1]EDA!$H$6:$BH$469,48,FALSE)</f>
        <v>0</v>
      </c>
      <c r="Q343" s="46">
        <f>VLOOKUP($H343,[1]EDA!$H$6:$BH$469,49,FALSE)</f>
        <v>0</v>
      </c>
      <c r="R343" s="46">
        <f>VLOOKUP($H343,[1]EDA!$H$6:$BH$469,50,FALSE)</f>
        <v>0</v>
      </c>
      <c r="S343" s="46">
        <f>VLOOKUP($H343,[1]EDA!$H$6:$BH$469,51,FALSE)</f>
        <v>0</v>
      </c>
      <c r="T343" s="46">
        <f>VLOOKUP($H343,[1]EDA!$H$6:$BH$469,52,FALSE)</f>
        <v>0</v>
      </c>
      <c r="U343" s="46">
        <f>VLOOKUP($H343,[1]EDA!$H$6:$BH$469,53,FALSE)</f>
        <v>0</v>
      </c>
      <c r="V343" s="14"/>
      <c r="W343" s="14">
        <f t="shared" si="44"/>
        <v>38</v>
      </c>
      <c r="X343" s="21">
        <f t="shared" si="45"/>
        <v>0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/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/>
      <c r="BA343" s="24">
        <f t="shared" si="48"/>
        <v>0</v>
      </c>
      <c r="BB343" s="21">
        <f t="shared" si="49"/>
        <v>0</v>
      </c>
      <c r="BC343" s="46">
        <f>VLOOKUP($H343,[4]IRA!$H$7:$CH$470,68,FALSE)</f>
        <v>0</v>
      </c>
      <c r="BD343" s="46">
        <f>VLOOKUP($H343,[4]IRA!$H$7:$CH$470,69,FALSE)</f>
        <v>9</v>
      </c>
      <c r="BE343" s="46">
        <f>VLOOKUP($H343,[4]IRA!$H$7:$CH$470,70,FALSE)</f>
        <v>10</v>
      </c>
      <c r="BF343" s="46">
        <f>VLOOKUP($H343,[4]IRA!$H$7:$CH$470,71,FALSE)</f>
        <v>7</v>
      </c>
      <c r="BG343" s="46">
        <f>VLOOKUP($H343,[4]IRA!$H$7:$CH$470,72,FALSE)</f>
        <v>7</v>
      </c>
      <c r="BH343" s="46">
        <f>VLOOKUP($H343,[4]IRA!$H$7:$CH$470,73,FALSE)</f>
        <v>0</v>
      </c>
      <c r="BI343" s="46">
        <f>VLOOKUP($H343,[4]IRA!$H$7:$CH$470,74,FALSE)</f>
        <v>0</v>
      </c>
      <c r="BJ343" s="46">
        <f>VLOOKUP($H343,[4]IRA!$H$7:$CH$470,75,FALSE)</f>
        <v>0</v>
      </c>
      <c r="BK343" s="46">
        <f>VLOOKUP($H343,[4]IRA!$H$7:$CH$470,76,FALSE)</f>
        <v>0</v>
      </c>
      <c r="BL343" s="46">
        <f>VLOOKUP($H343,[4]IRA!$H$7:$CH$470,77,FALSE)</f>
        <v>0</v>
      </c>
      <c r="BM343" s="46">
        <f>VLOOKUP($H343,[4]IRA!$H$7:$CH$470,78,FALSE)</f>
        <v>0</v>
      </c>
      <c r="BN343" s="46">
        <f>VLOOKUP($H343,[4]IRA!$H$7:$CH$470,79,FALSE)</f>
        <v>0</v>
      </c>
      <c r="BO343" s="14"/>
      <c r="BP343" s="14">
        <f t="shared" si="50"/>
        <v>33</v>
      </c>
      <c r="BQ343" s="21">
        <f t="shared" si="51"/>
        <v>0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199999999999999" x14ac:dyDescent="0.2">
      <c r="A344" s="18" t="s">
        <v>181</v>
      </c>
      <c r="B344" s="18" t="s">
        <v>342</v>
      </c>
      <c r="C344" s="46">
        <v>407</v>
      </c>
      <c r="D344" s="17" t="s">
        <v>584</v>
      </c>
      <c r="E344" s="17" t="s">
        <v>181</v>
      </c>
      <c r="F344" s="18" t="s">
        <v>587</v>
      </c>
      <c r="G344" s="18" t="s">
        <v>827</v>
      </c>
      <c r="H344" s="18">
        <v>7448</v>
      </c>
      <c r="I344" s="18" t="s">
        <v>710</v>
      </c>
      <c r="J344" s="47">
        <f>VLOOKUP($H344,[1]EDA!$H$6:$BH$469,42,FALSE)</f>
        <v>2</v>
      </c>
      <c r="K344" s="46">
        <f>VLOOKUP($H344,[1]EDA!$H$6:$BH$469,43,FALSE)</f>
        <v>0</v>
      </c>
      <c r="L344" s="46">
        <f>VLOOKUP($H344,[1]EDA!$H$6:$BH$469,44,FALSE)</f>
        <v>2</v>
      </c>
      <c r="M344" s="46">
        <f>VLOOKUP($H344,[1]EDA!$H$6:$BH$469,45,FALSE)</f>
        <v>1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0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0</v>
      </c>
      <c r="T344" s="46">
        <f>VLOOKUP($H344,[1]EDA!$H$6:$BH$469,52,FALSE)</f>
        <v>0</v>
      </c>
      <c r="U344" s="46">
        <f>VLOOKUP($H344,[1]EDA!$H$6:$BH$469,53,FALSE)</f>
        <v>0</v>
      </c>
      <c r="V344" s="14"/>
      <c r="W344" s="14">
        <f t="shared" si="44"/>
        <v>5</v>
      </c>
      <c r="X344" s="21">
        <f t="shared" si="45"/>
        <v>0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/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1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/>
      <c r="BA344" s="24">
        <f t="shared" si="48"/>
        <v>1</v>
      </c>
      <c r="BB344" s="21">
        <f t="shared" si="49"/>
        <v>0</v>
      </c>
      <c r="BC344" s="46">
        <f>VLOOKUP($H344,[4]IRA!$H$7:$CH$470,68,FALSE)</f>
        <v>0</v>
      </c>
      <c r="BD344" s="46">
        <f>VLOOKUP($H344,[4]IRA!$H$7:$CH$470,69,FALSE)</f>
        <v>0</v>
      </c>
      <c r="BE344" s="46">
        <f>VLOOKUP($H344,[4]IRA!$H$7:$CH$470,70,FALSE)</f>
        <v>6</v>
      </c>
      <c r="BF344" s="46">
        <f>VLOOKUP($H344,[4]IRA!$H$7:$CH$470,71,FALSE)</f>
        <v>0</v>
      </c>
      <c r="BG344" s="46">
        <f>VLOOKUP($H344,[4]IRA!$H$7:$CH$470,72,FALSE)</f>
        <v>0</v>
      </c>
      <c r="BH344" s="46">
        <f>VLOOKUP($H344,[4]IRA!$H$7:$CH$470,73,FALSE)</f>
        <v>0</v>
      </c>
      <c r="BI344" s="46">
        <f>VLOOKUP($H344,[4]IRA!$H$7:$CH$470,74,FALSE)</f>
        <v>0</v>
      </c>
      <c r="BJ344" s="46">
        <f>VLOOKUP($H344,[4]IRA!$H$7:$CH$470,75,FALSE)</f>
        <v>0</v>
      </c>
      <c r="BK344" s="46">
        <f>VLOOKUP($H344,[4]IRA!$H$7:$CH$470,76,FALSE)</f>
        <v>0</v>
      </c>
      <c r="BL344" s="46">
        <f>VLOOKUP($H344,[4]IRA!$H$7:$CH$470,77,FALSE)</f>
        <v>0</v>
      </c>
      <c r="BM344" s="46">
        <f>VLOOKUP($H344,[4]IRA!$H$7:$CH$470,78,FALSE)</f>
        <v>0</v>
      </c>
      <c r="BN344" s="46">
        <f>VLOOKUP($H344,[4]IRA!$H$7:$CH$470,79,FALSE)</f>
        <v>0</v>
      </c>
      <c r="BO344" s="14"/>
      <c r="BP344" s="14">
        <f t="shared" si="50"/>
        <v>6</v>
      </c>
      <c r="BQ344" s="21">
        <f t="shared" si="51"/>
        <v>0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199999999999999" x14ac:dyDescent="0.2">
      <c r="A345" s="18" t="s">
        <v>434</v>
      </c>
      <c r="B345" s="18" t="s">
        <v>377</v>
      </c>
      <c r="C345" s="46">
        <v>401</v>
      </c>
      <c r="D345" s="17" t="s">
        <v>377</v>
      </c>
      <c r="E345" s="17" t="s">
        <v>434</v>
      </c>
      <c r="F345" s="18" t="s">
        <v>377</v>
      </c>
      <c r="G345" s="18" t="s">
        <v>824</v>
      </c>
      <c r="H345" s="18">
        <v>7458</v>
      </c>
      <c r="I345" s="18" t="s">
        <v>127</v>
      </c>
      <c r="J345" s="47">
        <f>VLOOKUP($H345,[1]EDA!$H$6:$BH$469,42,FALSE)</f>
        <v>2</v>
      </c>
      <c r="K345" s="46">
        <f>VLOOKUP($H345,[1]EDA!$H$6:$BH$469,43,FALSE)</f>
        <v>1</v>
      </c>
      <c r="L345" s="46">
        <f>VLOOKUP($H345,[1]EDA!$H$6:$BH$469,44,FALSE)</f>
        <v>0</v>
      </c>
      <c r="M345" s="46">
        <f>VLOOKUP($H345,[1]EDA!$H$6:$BH$469,45,FALSE)</f>
        <v>0</v>
      </c>
      <c r="N345" s="46">
        <f>VLOOKUP($H345,[1]EDA!$H$6:$BH$469,46,FALSE)</f>
        <v>2</v>
      </c>
      <c r="O345" s="46">
        <f>VLOOKUP($H345,[1]EDA!$H$6:$BH$469,47,FALSE)</f>
        <v>0</v>
      </c>
      <c r="P345" s="46">
        <f>VLOOKUP($H345,[1]EDA!$H$6:$BH$469,48,FALSE)</f>
        <v>0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0</v>
      </c>
      <c r="V345" s="14"/>
      <c r="W345" s="14">
        <f t="shared" si="44"/>
        <v>5</v>
      </c>
      <c r="X345" s="21">
        <f t="shared" si="45"/>
        <v>0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/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0</v>
      </c>
      <c r="AZ345" s="24"/>
      <c r="BA345" s="24">
        <f t="shared" si="48"/>
        <v>0</v>
      </c>
      <c r="BB345" s="21">
        <f t="shared" si="49"/>
        <v>0</v>
      </c>
      <c r="BC345" s="46">
        <f>VLOOKUP($H345,[4]IRA!$H$7:$CH$470,68,FALSE)</f>
        <v>7</v>
      </c>
      <c r="BD345" s="46">
        <f>VLOOKUP($H345,[4]IRA!$H$7:$CH$470,69,FALSE)</f>
        <v>7</v>
      </c>
      <c r="BE345" s="46">
        <f>VLOOKUP($H345,[4]IRA!$H$7:$CH$470,70,FALSE)</f>
        <v>9</v>
      </c>
      <c r="BF345" s="46">
        <f>VLOOKUP($H345,[4]IRA!$H$7:$CH$470,71,FALSE)</f>
        <v>3</v>
      </c>
      <c r="BG345" s="46">
        <f>VLOOKUP($H345,[4]IRA!$H$7:$CH$470,72,FALSE)</f>
        <v>3</v>
      </c>
      <c r="BH345" s="46">
        <f>VLOOKUP($H345,[4]IRA!$H$7:$CH$470,73,FALSE)</f>
        <v>1</v>
      </c>
      <c r="BI345" s="46">
        <f>VLOOKUP($H345,[4]IRA!$H$7:$CH$470,74,FALSE)</f>
        <v>0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0</v>
      </c>
      <c r="BO345" s="14"/>
      <c r="BP345" s="14">
        <f t="shared" si="50"/>
        <v>30</v>
      </c>
      <c r="BQ345" s="21">
        <f t="shared" si="51"/>
        <v>0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199999999999999" x14ac:dyDescent="0.2">
      <c r="A346" s="18" t="s">
        <v>181</v>
      </c>
      <c r="B346" s="18" t="s">
        <v>342</v>
      </c>
      <c r="C346" s="46">
        <v>407</v>
      </c>
      <c r="D346" s="17" t="s">
        <v>584</v>
      </c>
      <c r="E346" s="17" t="s">
        <v>181</v>
      </c>
      <c r="F346" s="18" t="s">
        <v>587</v>
      </c>
      <c r="G346" s="18" t="s">
        <v>823</v>
      </c>
      <c r="H346" s="18">
        <v>7459</v>
      </c>
      <c r="I346" s="18" t="s">
        <v>853</v>
      </c>
      <c r="J346" s="47">
        <f>VLOOKUP($H346,[1]EDA!$H$6:$BH$469,42,FALSE)</f>
        <v>4</v>
      </c>
      <c r="K346" s="46">
        <f>VLOOKUP($H346,[1]EDA!$H$6:$BH$469,43,FALSE)</f>
        <v>3</v>
      </c>
      <c r="L346" s="46">
        <f>VLOOKUP($H346,[1]EDA!$H$6:$BH$469,44,FALSE)</f>
        <v>2</v>
      </c>
      <c r="M346" s="46">
        <f>VLOOKUP($H346,[1]EDA!$H$6:$BH$469,45,FALSE)</f>
        <v>8</v>
      </c>
      <c r="N346" s="46">
        <f>VLOOKUP($H346,[1]EDA!$H$6:$BH$469,46,FALSE)</f>
        <v>3</v>
      </c>
      <c r="O346" s="46">
        <f>VLOOKUP($H346,[1]EDA!$H$6:$BH$469,47,FALSE)</f>
        <v>0</v>
      </c>
      <c r="P346" s="46">
        <f>VLOOKUP($H346,[1]EDA!$H$6:$BH$469,48,FALSE)</f>
        <v>0</v>
      </c>
      <c r="Q346" s="46">
        <f>VLOOKUP($H346,[1]EDA!$H$6:$BH$469,49,FALSE)</f>
        <v>0</v>
      </c>
      <c r="R346" s="46">
        <f>VLOOKUP($H346,[1]EDA!$H$6:$BH$469,50,FALSE)</f>
        <v>0</v>
      </c>
      <c r="S346" s="46">
        <f>VLOOKUP($H346,[1]EDA!$H$6:$BH$469,51,FALSE)</f>
        <v>0</v>
      </c>
      <c r="T346" s="46">
        <f>VLOOKUP($H346,[1]EDA!$H$6:$BH$469,52,FALSE)</f>
        <v>0</v>
      </c>
      <c r="U346" s="46">
        <f>VLOOKUP($H346,[1]EDA!$H$6:$BH$469,53,FALSE)</f>
        <v>0</v>
      </c>
      <c r="V346" s="14"/>
      <c r="W346" s="14">
        <f t="shared" si="44"/>
        <v>20</v>
      </c>
      <c r="X346" s="21">
        <f t="shared" si="45"/>
        <v>0</v>
      </c>
      <c r="Y346" s="46">
        <f>VLOOKUP($H346,[2]EDA!$H$6:$AU$469,29,FALSE)</f>
        <v>0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0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0</v>
      </c>
      <c r="AJ346" s="46">
        <f>VLOOKUP($H346,[2]EDA!$H$6:$AU$469,40,FALSE)</f>
        <v>0</v>
      </c>
      <c r="AK346" s="24"/>
      <c r="AL346" s="49">
        <f t="shared" si="46"/>
        <v>0</v>
      </c>
      <c r="AM346" s="21">
        <f t="shared" si="47"/>
        <v>0</v>
      </c>
      <c r="AN346" s="46">
        <f>VLOOKUP($H346,[3]IRA!$H$6:$BH$469,42,FALSE)</f>
        <v>2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1</v>
      </c>
      <c r="AS346" s="46">
        <f>VLOOKUP($H346,[3]IRA!$H$6:$BH$469,47,FALSE)</f>
        <v>0</v>
      </c>
      <c r="AT346" s="46">
        <f>VLOOKUP($H346,[3]IRA!$H$6:$BH$469,48,FALSE)</f>
        <v>0</v>
      </c>
      <c r="AU346" s="46">
        <f>VLOOKUP($H346,[3]IRA!$H$6:$BH$469,49,FALSE)</f>
        <v>0</v>
      </c>
      <c r="AV346" s="46">
        <f>VLOOKUP($H346,[3]IRA!$H$6:$BH$469,50,FALSE)</f>
        <v>0</v>
      </c>
      <c r="AW346" s="46">
        <f>VLOOKUP($H346,[3]IRA!$H$6:$BH$469,51,FALSE)</f>
        <v>0</v>
      </c>
      <c r="AX346" s="46">
        <f>VLOOKUP($H346,[3]IRA!$H$6:$BH$469,52,FALSE)</f>
        <v>0</v>
      </c>
      <c r="AY346" s="46">
        <f>VLOOKUP($H346,[3]IRA!$H$6:$BH$469,53,FALSE)</f>
        <v>0</v>
      </c>
      <c r="AZ346" s="24"/>
      <c r="BA346" s="24">
        <f t="shared" si="48"/>
        <v>3</v>
      </c>
      <c r="BB346" s="21">
        <f t="shared" si="49"/>
        <v>0</v>
      </c>
      <c r="BC346" s="46">
        <f>VLOOKUP($H346,[4]IRA!$H$7:$CH$470,68,FALSE)</f>
        <v>52</v>
      </c>
      <c r="BD346" s="46">
        <f>VLOOKUP($H346,[4]IRA!$H$7:$CH$470,69,FALSE)</f>
        <v>3</v>
      </c>
      <c r="BE346" s="46">
        <f>VLOOKUP($H346,[4]IRA!$H$7:$CH$470,70,FALSE)</f>
        <v>30</v>
      </c>
      <c r="BF346" s="46">
        <f>VLOOKUP($H346,[4]IRA!$H$7:$CH$470,71,FALSE)</f>
        <v>19</v>
      </c>
      <c r="BG346" s="46">
        <f>VLOOKUP($H346,[4]IRA!$H$7:$CH$470,72,FALSE)</f>
        <v>33</v>
      </c>
      <c r="BH346" s="46">
        <f>VLOOKUP($H346,[4]IRA!$H$7:$CH$470,73,FALSE)</f>
        <v>0</v>
      </c>
      <c r="BI346" s="46">
        <f>VLOOKUP($H346,[4]IRA!$H$7:$CH$470,74,FALSE)</f>
        <v>0</v>
      </c>
      <c r="BJ346" s="46">
        <f>VLOOKUP($H346,[4]IRA!$H$7:$CH$470,75,FALSE)</f>
        <v>0</v>
      </c>
      <c r="BK346" s="46">
        <f>VLOOKUP($H346,[4]IRA!$H$7:$CH$470,76,FALSE)</f>
        <v>0</v>
      </c>
      <c r="BL346" s="46">
        <f>VLOOKUP($H346,[4]IRA!$H$7:$CH$470,77,FALSE)</f>
        <v>0</v>
      </c>
      <c r="BM346" s="46">
        <f>VLOOKUP($H346,[4]IRA!$H$7:$CH$470,78,FALSE)</f>
        <v>0</v>
      </c>
      <c r="BN346" s="46">
        <f>VLOOKUP($H346,[4]IRA!$H$7:$CH$470,79,FALSE)</f>
        <v>0</v>
      </c>
      <c r="BO346" s="14"/>
      <c r="BP346" s="14">
        <f t="shared" si="50"/>
        <v>137</v>
      </c>
      <c r="BQ346" s="21">
        <f t="shared" si="51"/>
        <v>0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199999999999999" x14ac:dyDescent="0.2">
      <c r="A347" s="18" t="s">
        <v>434</v>
      </c>
      <c r="B347" s="18" t="s">
        <v>22</v>
      </c>
      <c r="C347" s="46">
        <v>401</v>
      </c>
      <c r="D347" s="17" t="s">
        <v>377</v>
      </c>
      <c r="E347" s="17" t="s">
        <v>434</v>
      </c>
      <c r="F347" s="18" t="s">
        <v>22</v>
      </c>
      <c r="G347" s="18" t="s">
        <v>824</v>
      </c>
      <c r="H347" s="18">
        <v>7462</v>
      </c>
      <c r="I347" s="18" t="s">
        <v>27</v>
      </c>
      <c r="J347" s="47">
        <f>VLOOKUP($H347,[1]EDA!$H$6:$BH$469,42,FALSE)</f>
        <v>1</v>
      </c>
      <c r="K347" s="46">
        <f>VLOOKUP($H347,[1]EDA!$H$6:$BH$469,43,FALSE)</f>
        <v>0</v>
      </c>
      <c r="L347" s="46">
        <f>VLOOKUP($H347,[1]EDA!$H$6:$BH$469,44,FALSE)</f>
        <v>1</v>
      </c>
      <c r="M347" s="46">
        <f>VLOOKUP($H347,[1]EDA!$H$6:$BH$469,45,FALSE)</f>
        <v>3</v>
      </c>
      <c r="N347" s="46">
        <f>VLOOKUP($H347,[1]EDA!$H$6:$BH$469,46,FALSE)</f>
        <v>2</v>
      </c>
      <c r="O347" s="46">
        <f>VLOOKUP($H347,[1]EDA!$H$6:$BH$469,47,FALSE)</f>
        <v>0</v>
      </c>
      <c r="P347" s="46">
        <f>VLOOKUP($H347,[1]EDA!$H$6:$BH$469,48,FALSE)</f>
        <v>0</v>
      </c>
      <c r="Q347" s="46">
        <f>VLOOKUP($H347,[1]EDA!$H$6:$BH$469,49,FALSE)</f>
        <v>0</v>
      </c>
      <c r="R347" s="46">
        <f>VLOOKUP($H347,[1]EDA!$H$6:$BH$469,50,FALSE)</f>
        <v>0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/>
      <c r="W347" s="14">
        <f t="shared" si="44"/>
        <v>7</v>
      </c>
      <c r="X347" s="21">
        <f t="shared" si="45"/>
        <v>0</v>
      </c>
      <c r="Y347" s="46">
        <f>VLOOKUP($H347,[2]EDA!$H$6:$AU$469,29,FALSE)</f>
        <v>1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/>
      <c r="AL347" s="49">
        <f t="shared" si="46"/>
        <v>1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/>
      <c r="BA347" s="24">
        <f t="shared" si="48"/>
        <v>0</v>
      </c>
      <c r="BB347" s="21">
        <f t="shared" si="49"/>
        <v>0</v>
      </c>
      <c r="BC347" s="46">
        <f>VLOOKUP($H347,[4]IRA!$H$7:$CH$470,68,FALSE)</f>
        <v>1</v>
      </c>
      <c r="BD347" s="46">
        <f>VLOOKUP($H347,[4]IRA!$H$7:$CH$470,69,FALSE)</f>
        <v>0</v>
      </c>
      <c r="BE347" s="46">
        <f>VLOOKUP($H347,[4]IRA!$H$7:$CH$470,70,FALSE)</f>
        <v>1</v>
      </c>
      <c r="BF347" s="46">
        <f>VLOOKUP($H347,[4]IRA!$H$7:$CH$470,71,FALSE)</f>
        <v>10</v>
      </c>
      <c r="BG347" s="46">
        <f>VLOOKUP($H347,[4]IRA!$H$7:$CH$470,72,FALSE)</f>
        <v>15</v>
      </c>
      <c r="BH347" s="46">
        <f>VLOOKUP($H347,[4]IRA!$H$7:$CH$470,73,FALSE)</f>
        <v>0</v>
      </c>
      <c r="BI347" s="46">
        <f>VLOOKUP($H347,[4]IRA!$H$7:$CH$470,74,FALSE)</f>
        <v>0</v>
      </c>
      <c r="BJ347" s="46">
        <f>VLOOKUP($H347,[4]IRA!$H$7:$CH$470,75,FALSE)</f>
        <v>0</v>
      </c>
      <c r="BK347" s="46">
        <f>VLOOKUP($H347,[4]IRA!$H$7:$CH$470,76,FALSE)</f>
        <v>0</v>
      </c>
      <c r="BL347" s="46">
        <f>VLOOKUP($H347,[4]IRA!$H$7:$CH$470,77,FALSE)</f>
        <v>0</v>
      </c>
      <c r="BM347" s="46">
        <f>VLOOKUP($H347,[4]IRA!$H$7:$CH$470,78,FALSE)</f>
        <v>0</v>
      </c>
      <c r="BN347" s="46">
        <f>VLOOKUP($H347,[4]IRA!$H$7:$CH$470,79,FALSE)</f>
        <v>0</v>
      </c>
      <c r="BO347" s="14"/>
      <c r="BP347" s="14">
        <f t="shared" si="50"/>
        <v>27</v>
      </c>
      <c r="BQ347" s="21">
        <f t="shared" si="51"/>
        <v>0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199999999999999" x14ac:dyDescent="0.2">
      <c r="A348" s="18" t="s">
        <v>434</v>
      </c>
      <c r="B348" s="18" t="s">
        <v>377</v>
      </c>
      <c r="C348" s="46">
        <v>401</v>
      </c>
      <c r="D348" s="17" t="s">
        <v>377</v>
      </c>
      <c r="E348" s="17" t="s">
        <v>434</v>
      </c>
      <c r="F348" s="18" t="s">
        <v>377</v>
      </c>
      <c r="G348" s="18" t="s">
        <v>824</v>
      </c>
      <c r="H348" s="18">
        <v>9720</v>
      </c>
      <c r="I348" s="18" t="s">
        <v>380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0</v>
      </c>
      <c r="O348" s="46">
        <f>VLOOKUP($H348,[1]EDA!$H$6:$BH$469,47,FALSE)</f>
        <v>0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/>
      <c r="W348" s="14">
        <f t="shared" si="44"/>
        <v>0</v>
      </c>
      <c r="X348" s="21">
        <f t="shared" si="45"/>
        <v>0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/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/>
      <c r="BA348" s="24">
        <f t="shared" si="48"/>
        <v>0</v>
      </c>
      <c r="BB348" s="21">
        <f t="shared" si="49"/>
        <v>0</v>
      </c>
      <c r="BC348" s="46">
        <f>VLOOKUP($H348,[4]IRA!$H$7:$CH$470,68,FALSE)</f>
        <v>13</v>
      </c>
      <c r="BD348" s="46">
        <f>VLOOKUP($H348,[4]IRA!$H$7:$CH$470,69,FALSE)</f>
        <v>5</v>
      </c>
      <c r="BE348" s="46">
        <f>VLOOKUP($H348,[4]IRA!$H$7:$CH$470,70,FALSE)</f>
        <v>8</v>
      </c>
      <c r="BF348" s="46">
        <f>VLOOKUP($H348,[4]IRA!$H$7:$CH$470,71,FALSE)</f>
        <v>5</v>
      </c>
      <c r="BG348" s="46">
        <f>VLOOKUP($H348,[4]IRA!$H$7:$CH$470,72,FALSE)</f>
        <v>16</v>
      </c>
      <c r="BH348" s="46">
        <f>VLOOKUP($H348,[4]IRA!$H$7:$CH$470,73,FALSE)</f>
        <v>2</v>
      </c>
      <c r="BI348" s="46">
        <f>VLOOKUP($H348,[4]IRA!$H$7:$CH$470,74,FALSE)</f>
        <v>0</v>
      </c>
      <c r="BJ348" s="46">
        <f>VLOOKUP($H348,[4]IRA!$H$7:$CH$470,75,FALSE)</f>
        <v>0</v>
      </c>
      <c r="BK348" s="46">
        <f>VLOOKUP($H348,[4]IRA!$H$7:$CH$470,76,FALSE)</f>
        <v>0</v>
      </c>
      <c r="BL348" s="46">
        <f>VLOOKUP($H348,[4]IRA!$H$7:$CH$470,77,FALSE)</f>
        <v>0</v>
      </c>
      <c r="BM348" s="46">
        <f>VLOOKUP($H348,[4]IRA!$H$7:$CH$470,78,FALSE)</f>
        <v>0</v>
      </c>
      <c r="BN348" s="46">
        <f>VLOOKUP($H348,[4]IRA!$H$7:$CH$470,79,FALSE)</f>
        <v>0</v>
      </c>
      <c r="BO348" s="14"/>
      <c r="BP348" s="14">
        <f t="shared" si="50"/>
        <v>49</v>
      </c>
      <c r="BQ348" s="21">
        <f t="shared" si="51"/>
        <v>0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199999999999999" x14ac:dyDescent="0.2">
      <c r="A349" s="18" t="s">
        <v>434</v>
      </c>
      <c r="B349" s="18" t="s">
        <v>377</v>
      </c>
      <c r="C349" s="46">
        <v>401</v>
      </c>
      <c r="D349" s="17" t="s">
        <v>377</v>
      </c>
      <c r="E349" s="17" t="s">
        <v>434</v>
      </c>
      <c r="F349" s="18" t="s">
        <v>377</v>
      </c>
      <c r="G349" s="18" t="s">
        <v>824</v>
      </c>
      <c r="H349" s="18">
        <v>9721</v>
      </c>
      <c r="I349" s="18" t="s">
        <v>401</v>
      </c>
      <c r="J349" s="47">
        <f>VLOOKUP($H349,[1]EDA!$H$6:$BH$469,42,FALSE)</f>
        <v>0</v>
      </c>
      <c r="K349" s="46">
        <f>VLOOKUP($H349,[1]EDA!$H$6:$BH$469,43,FALSE)</f>
        <v>7</v>
      </c>
      <c r="L349" s="46">
        <f>VLOOKUP($H349,[1]EDA!$H$6:$BH$469,44,FALSE)</f>
        <v>4</v>
      </c>
      <c r="M349" s="46">
        <f>VLOOKUP($H349,[1]EDA!$H$6:$BH$469,45,FALSE)</f>
        <v>4</v>
      </c>
      <c r="N349" s="46">
        <f>VLOOKUP($H349,[1]EDA!$H$6:$BH$469,46,FALSE)</f>
        <v>4</v>
      </c>
      <c r="O349" s="46">
        <f>VLOOKUP($H349,[1]EDA!$H$6:$BH$469,47,FALSE)</f>
        <v>1</v>
      </c>
      <c r="P349" s="46">
        <f>VLOOKUP($H349,[1]EDA!$H$6:$BH$469,48,FALSE)</f>
        <v>0</v>
      </c>
      <c r="Q349" s="46">
        <f>VLOOKUP($H349,[1]EDA!$H$6:$BH$469,49,FALSE)</f>
        <v>0</v>
      </c>
      <c r="R349" s="46">
        <f>VLOOKUP($H349,[1]EDA!$H$6:$BH$469,50,FALSE)</f>
        <v>0</v>
      </c>
      <c r="S349" s="46">
        <f>VLOOKUP($H349,[1]EDA!$H$6:$BH$469,51,FALSE)</f>
        <v>0</v>
      </c>
      <c r="T349" s="46">
        <f>VLOOKUP($H349,[1]EDA!$H$6:$BH$469,52,FALSE)</f>
        <v>0</v>
      </c>
      <c r="U349" s="46">
        <f>VLOOKUP($H349,[1]EDA!$H$6:$BH$469,53,FALSE)</f>
        <v>0</v>
      </c>
      <c r="V349" s="14"/>
      <c r="W349" s="14">
        <f t="shared" si="44"/>
        <v>20</v>
      </c>
      <c r="X349" s="21">
        <f t="shared" si="45"/>
        <v>0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/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/>
      <c r="BA349" s="24">
        <f t="shared" si="48"/>
        <v>0</v>
      </c>
      <c r="BB349" s="21">
        <f t="shared" si="49"/>
        <v>0</v>
      </c>
      <c r="BC349" s="46">
        <f>VLOOKUP($H349,[4]IRA!$H$7:$CH$470,68,FALSE)</f>
        <v>3</v>
      </c>
      <c r="BD349" s="46">
        <f>VLOOKUP($H349,[4]IRA!$H$7:$CH$470,69,FALSE)</f>
        <v>13</v>
      </c>
      <c r="BE349" s="46">
        <f>VLOOKUP($H349,[4]IRA!$H$7:$CH$470,70,FALSE)</f>
        <v>12</v>
      </c>
      <c r="BF349" s="46">
        <f>VLOOKUP($H349,[4]IRA!$H$7:$CH$470,71,FALSE)</f>
        <v>14</v>
      </c>
      <c r="BG349" s="46">
        <f>VLOOKUP($H349,[4]IRA!$H$7:$CH$470,72,FALSE)</f>
        <v>23</v>
      </c>
      <c r="BH349" s="46">
        <f>VLOOKUP($H349,[4]IRA!$H$7:$CH$470,73,FALSE)</f>
        <v>7</v>
      </c>
      <c r="BI349" s="46">
        <f>VLOOKUP($H349,[4]IRA!$H$7:$CH$470,74,FALSE)</f>
        <v>0</v>
      </c>
      <c r="BJ349" s="46">
        <f>VLOOKUP($H349,[4]IRA!$H$7:$CH$470,75,FALSE)</f>
        <v>0</v>
      </c>
      <c r="BK349" s="46">
        <f>VLOOKUP($H349,[4]IRA!$H$7:$CH$470,76,FALSE)</f>
        <v>0</v>
      </c>
      <c r="BL349" s="46">
        <f>VLOOKUP($H349,[4]IRA!$H$7:$CH$470,77,FALSE)</f>
        <v>0</v>
      </c>
      <c r="BM349" s="46">
        <f>VLOOKUP($H349,[4]IRA!$H$7:$CH$470,78,FALSE)</f>
        <v>0</v>
      </c>
      <c r="BN349" s="46">
        <f>VLOOKUP($H349,[4]IRA!$H$7:$CH$470,79,FALSE)</f>
        <v>0</v>
      </c>
      <c r="BO349" s="14"/>
      <c r="BP349" s="14">
        <f t="shared" si="50"/>
        <v>72</v>
      </c>
      <c r="BQ349" s="21">
        <f t="shared" si="51"/>
        <v>0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199999999999999" x14ac:dyDescent="0.2">
      <c r="A350" s="18" t="s">
        <v>434</v>
      </c>
      <c r="B350" s="18" t="s">
        <v>22</v>
      </c>
      <c r="C350" s="46">
        <v>401</v>
      </c>
      <c r="D350" s="17" t="s">
        <v>377</v>
      </c>
      <c r="E350" s="17" t="s">
        <v>434</v>
      </c>
      <c r="F350" s="18" t="s">
        <v>22</v>
      </c>
      <c r="G350" s="18" t="s">
        <v>824</v>
      </c>
      <c r="H350" s="18">
        <v>9723</v>
      </c>
      <c r="I350" s="18" t="s">
        <v>854</v>
      </c>
      <c r="J350" s="47">
        <f>VLOOKUP($H350,[1]EDA!$H$6:$BH$469,42,FALSE)</f>
        <v>4</v>
      </c>
      <c r="K350" s="46">
        <f>VLOOKUP($H350,[1]EDA!$H$6:$BH$469,43,FALSE)</f>
        <v>7</v>
      </c>
      <c r="L350" s="46">
        <f>VLOOKUP($H350,[1]EDA!$H$6:$BH$469,44,FALSE)</f>
        <v>2</v>
      </c>
      <c r="M350" s="46">
        <f>VLOOKUP($H350,[1]EDA!$H$6:$BH$469,45,FALSE)</f>
        <v>7</v>
      </c>
      <c r="N350" s="46">
        <f>VLOOKUP($H350,[1]EDA!$H$6:$BH$469,46,FALSE)</f>
        <v>7</v>
      </c>
      <c r="O350" s="46">
        <f>VLOOKUP($H350,[1]EDA!$H$6:$BH$469,47,FALSE)</f>
        <v>5</v>
      </c>
      <c r="P350" s="46">
        <f>VLOOKUP($H350,[1]EDA!$H$6:$BH$469,48,FALSE)</f>
        <v>0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0</v>
      </c>
      <c r="T350" s="46">
        <f>VLOOKUP($H350,[1]EDA!$H$6:$BH$469,52,FALSE)</f>
        <v>0</v>
      </c>
      <c r="U350" s="46">
        <f>VLOOKUP($H350,[1]EDA!$H$6:$BH$469,53,FALSE)</f>
        <v>0</v>
      </c>
      <c r="V350" s="14"/>
      <c r="W350" s="14">
        <f t="shared" si="44"/>
        <v>32</v>
      </c>
      <c r="X350" s="21">
        <f t="shared" si="45"/>
        <v>0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/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/>
      <c r="BA350" s="24">
        <f t="shared" si="48"/>
        <v>0</v>
      </c>
      <c r="BB350" s="21">
        <f t="shared" si="49"/>
        <v>0</v>
      </c>
      <c r="BC350" s="46">
        <f>VLOOKUP($H350,[4]IRA!$H$7:$CH$470,68,FALSE)</f>
        <v>1</v>
      </c>
      <c r="BD350" s="46">
        <f>VLOOKUP($H350,[4]IRA!$H$7:$CH$470,69,FALSE)</f>
        <v>3</v>
      </c>
      <c r="BE350" s="46">
        <f>VLOOKUP($H350,[4]IRA!$H$7:$CH$470,70,FALSE)</f>
        <v>9</v>
      </c>
      <c r="BF350" s="46">
        <f>VLOOKUP($H350,[4]IRA!$H$7:$CH$470,71,FALSE)</f>
        <v>8</v>
      </c>
      <c r="BG350" s="46">
        <f>VLOOKUP($H350,[4]IRA!$H$7:$CH$470,72,FALSE)</f>
        <v>4</v>
      </c>
      <c r="BH350" s="46">
        <f>VLOOKUP($H350,[4]IRA!$H$7:$CH$470,73,FALSE)</f>
        <v>1</v>
      </c>
      <c r="BI350" s="46">
        <f>VLOOKUP($H350,[4]IRA!$H$7:$CH$470,74,FALSE)</f>
        <v>0</v>
      </c>
      <c r="BJ350" s="46">
        <f>VLOOKUP($H350,[4]IRA!$H$7:$CH$470,75,FALSE)</f>
        <v>0</v>
      </c>
      <c r="BK350" s="46">
        <f>VLOOKUP($H350,[4]IRA!$H$7:$CH$470,76,FALSE)</f>
        <v>0</v>
      </c>
      <c r="BL350" s="46">
        <f>VLOOKUP($H350,[4]IRA!$H$7:$CH$470,77,FALSE)</f>
        <v>0</v>
      </c>
      <c r="BM350" s="46">
        <f>VLOOKUP($H350,[4]IRA!$H$7:$CH$470,78,FALSE)</f>
        <v>0</v>
      </c>
      <c r="BN350" s="46">
        <f>VLOOKUP($H350,[4]IRA!$H$7:$CH$470,79,FALSE)</f>
        <v>0</v>
      </c>
      <c r="BO350" s="14"/>
      <c r="BP350" s="14">
        <f t="shared" si="50"/>
        <v>26</v>
      </c>
      <c r="BQ350" s="21">
        <f t="shared" si="51"/>
        <v>0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199999999999999" x14ac:dyDescent="0.2">
      <c r="A351" s="18" t="s">
        <v>434</v>
      </c>
      <c r="B351" s="18" t="s">
        <v>22</v>
      </c>
      <c r="C351" s="46">
        <v>401</v>
      </c>
      <c r="D351" s="17" t="s">
        <v>377</v>
      </c>
      <c r="E351" s="17" t="s">
        <v>434</v>
      </c>
      <c r="F351" s="18" t="s">
        <v>22</v>
      </c>
      <c r="G351" s="18" t="s">
        <v>824</v>
      </c>
      <c r="H351" s="18">
        <v>9729</v>
      </c>
      <c r="I351" s="18" t="s">
        <v>21</v>
      </c>
      <c r="J351" s="47">
        <f>VLOOKUP($H351,[1]EDA!$H$6:$BH$469,42,FALSE)</f>
        <v>0</v>
      </c>
      <c r="K351" s="46">
        <f>VLOOKUP($H351,[1]EDA!$H$6:$BH$469,43,FALSE)</f>
        <v>0</v>
      </c>
      <c r="L351" s="46">
        <f>VLOOKUP($H351,[1]EDA!$H$6:$BH$469,44,FALSE)</f>
        <v>5</v>
      </c>
      <c r="M351" s="46">
        <f>VLOOKUP($H351,[1]EDA!$H$6:$BH$469,45,FALSE)</f>
        <v>2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0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0</v>
      </c>
      <c r="T351" s="46">
        <f>VLOOKUP($H351,[1]EDA!$H$6:$BH$469,52,FALSE)</f>
        <v>0</v>
      </c>
      <c r="U351" s="46">
        <f>VLOOKUP($H351,[1]EDA!$H$6:$BH$469,53,FALSE)</f>
        <v>0</v>
      </c>
      <c r="V351" s="14"/>
      <c r="W351" s="14">
        <f t="shared" si="44"/>
        <v>7</v>
      </c>
      <c r="X351" s="21">
        <f t="shared" si="45"/>
        <v>0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/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/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0</v>
      </c>
      <c r="BE351" s="46">
        <f>VLOOKUP($H351,[4]IRA!$H$7:$CH$470,70,FALSE)</f>
        <v>2</v>
      </c>
      <c r="BF351" s="46">
        <f>VLOOKUP($H351,[4]IRA!$H$7:$CH$470,71,FALSE)</f>
        <v>0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0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/>
      <c r="BP351" s="14">
        <f t="shared" si="50"/>
        <v>2</v>
      </c>
      <c r="BQ351" s="21">
        <f t="shared" si="51"/>
        <v>0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199999999999999" x14ac:dyDescent="0.2">
      <c r="A352" s="18" t="s">
        <v>434</v>
      </c>
      <c r="B352" s="18" t="s">
        <v>22</v>
      </c>
      <c r="C352" s="46">
        <v>401</v>
      </c>
      <c r="D352" s="17" t="s">
        <v>377</v>
      </c>
      <c r="E352" s="17" t="s">
        <v>434</v>
      </c>
      <c r="F352" s="18" t="s">
        <v>377</v>
      </c>
      <c r="G352" s="18" t="s">
        <v>824</v>
      </c>
      <c r="H352" s="18">
        <v>10259</v>
      </c>
      <c r="I352" s="18" t="s">
        <v>24</v>
      </c>
      <c r="J352" s="47">
        <f>VLOOKUP($H352,[1]EDA!$H$6:$BH$469,42,FALSE)</f>
        <v>1</v>
      </c>
      <c r="K352" s="46">
        <f>VLOOKUP($H352,[1]EDA!$H$6:$BH$469,43,FALSE)</f>
        <v>4</v>
      </c>
      <c r="L352" s="46">
        <f>VLOOKUP($H352,[1]EDA!$H$6:$BH$469,44,FALSE)</f>
        <v>2</v>
      </c>
      <c r="M352" s="46">
        <f>VLOOKUP($H352,[1]EDA!$H$6:$BH$469,45,FALSE)</f>
        <v>3</v>
      </c>
      <c r="N352" s="46">
        <f>VLOOKUP($H352,[1]EDA!$H$6:$BH$469,46,FALSE)</f>
        <v>2</v>
      </c>
      <c r="O352" s="46">
        <f>VLOOKUP($H352,[1]EDA!$H$6:$BH$469,47,FALSE)</f>
        <v>1</v>
      </c>
      <c r="P352" s="46">
        <f>VLOOKUP($H352,[1]EDA!$H$6:$BH$469,48,FALSE)</f>
        <v>0</v>
      </c>
      <c r="Q352" s="46">
        <f>VLOOKUP($H352,[1]EDA!$H$6:$BH$469,49,FALSE)</f>
        <v>0</v>
      </c>
      <c r="R352" s="46">
        <f>VLOOKUP($H352,[1]EDA!$H$6:$BH$469,50,FALSE)</f>
        <v>0</v>
      </c>
      <c r="S352" s="46">
        <f>VLOOKUP($H352,[1]EDA!$H$6:$BH$469,51,FALSE)</f>
        <v>0</v>
      </c>
      <c r="T352" s="46">
        <f>VLOOKUP($H352,[1]EDA!$H$6:$BH$469,52,FALSE)</f>
        <v>0</v>
      </c>
      <c r="U352" s="46">
        <f>VLOOKUP($H352,[1]EDA!$H$6:$BH$469,53,FALSE)</f>
        <v>0</v>
      </c>
      <c r="V352" s="14"/>
      <c r="W352" s="14">
        <f t="shared" si="44"/>
        <v>13</v>
      </c>
      <c r="X352" s="21">
        <f t="shared" si="45"/>
        <v>0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/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/>
      <c r="BA352" s="24">
        <f t="shared" si="48"/>
        <v>0</v>
      </c>
      <c r="BB352" s="21">
        <f t="shared" si="49"/>
        <v>0</v>
      </c>
      <c r="BC352" s="46">
        <f>VLOOKUP($H352,[4]IRA!$H$7:$CH$470,68,FALSE)</f>
        <v>2</v>
      </c>
      <c r="BD352" s="46">
        <f>VLOOKUP($H352,[4]IRA!$H$7:$CH$470,69,FALSE)</f>
        <v>5</v>
      </c>
      <c r="BE352" s="46">
        <f>VLOOKUP($H352,[4]IRA!$H$7:$CH$470,70,FALSE)</f>
        <v>3</v>
      </c>
      <c r="BF352" s="46">
        <f>VLOOKUP($H352,[4]IRA!$H$7:$CH$470,71,FALSE)</f>
        <v>2</v>
      </c>
      <c r="BG352" s="46">
        <f>VLOOKUP($H352,[4]IRA!$H$7:$CH$470,72,FALSE)</f>
        <v>1</v>
      </c>
      <c r="BH352" s="46">
        <f>VLOOKUP($H352,[4]IRA!$H$7:$CH$470,73,FALSE)</f>
        <v>2</v>
      </c>
      <c r="BI352" s="46">
        <f>VLOOKUP($H352,[4]IRA!$H$7:$CH$470,74,FALSE)</f>
        <v>0</v>
      </c>
      <c r="BJ352" s="46">
        <f>VLOOKUP($H352,[4]IRA!$H$7:$CH$470,75,FALSE)</f>
        <v>0</v>
      </c>
      <c r="BK352" s="46">
        <f>VLOOKUP($H352,[4]IRA!$H$7:$CH$470,76,FALSE)</f>
        <v>0</v>
      </c>
      <c r="BL352" s="46">
        <f>VLOOKUP($H352,[4]IRA!$H$7:$CH$470,77,FALSE)</f>
        <v>0</v>
      </c>
      <c r="BM352" s="46">
        <f>VLOOKUP($H352,[4]IRA!$H$7:$CH$470,78,FALSE)</f>
        <v>0</v>
      </c>
      <c r="BN352" s="46">
        <f>VLOOKUP($H352,[4]IRA!$H$7:$CH$470,79,FALSE)</f>
        <v>0</v>
      </c>
      <c r="BO352" s="14"/>
      <c r="BP352" s="14">
        <f t="shared" si="50"/>
        <v>15</v>
      </c>
      <c r="BQ352" s="21">
        <f t="shared" si="51"/>
        <v>0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199999999999999" x14ac:dyDescent="0.2">
      <c r="A353" s="18" t="s">
        <v>245</v>
      </c>
      <c r="B353" s="18" t="s">
        <v>419</v>
      </c>
      <c r="C353" s="46">
        <v>400</v>
      </c>
      <c r="D353" s="17" t="s">
        <v>547</v>
      </c>
      <c r="E353" s="17" t="s">
        <v>245</v>
      </c>
      <c r="F353" s="18" t="s">
        <v>419</v>
      </c>
      <c r="G353" s="18" t="s">
        <v>824</v>
      </c>
      <c r="H353" s="18">
        <v>10488</v>
      </c>
      <c r="I353" s="18" t="s">
        <v>218</v>
      </c>
      <c r="J353" s="47">
        <f>VLOOKUP($H353,[1]EDA!$H$6:$BH$469,42,FALSE)</f>
        <v>2</v>
      </c>
      <c r="K353" s="46">
        <f>VLOOKUP($H353,[1]EDA!$H$6:$BH$469,43,FALSE)</f>
        <v>1</v>
      </c>
      <c r="L353" s="46">
        <f>VLOOKUP($H353,[1]EDA!$H$6:$BH$469,44,FALSE)</f>
        <v>4</v>
      </c>
      <c r="M353" s="46">
        <f>VLOOKUP($H353,[1]EDA!$H$6:$BH$469,45,FALSE)</f>
        <v>12</v>
      </c>
      <c r="N353" s="46">
        <f>VLOOKUP($H353,[1]EDA!$H$6:$BH$469,46,FALSE)</f>
        <v>11</v>
      </c>
      <c r="O353" s="46">
        <f>VLOOKUP($H353,[1]EDA!$H$6:$BH$469,47,FALSE)</f>
        <v>13</v>
      </c>
      <c r="P353" s="46">
        <f>VLOOKUP($H353,[1]EDA!$H$6:$BH$469,48,FALSE)</f>
        <v>0</v>
      </c>
      <c r="Q353" s="46">
        <f>VLOOKUP($H353,[1]EDA!$H$6:$BH$469,49,FALSE)</f>
        <v>0</v>
      </c>
      <c r="R353" s="46">
        <f>VLOOKUP($H353,[1]EDA!$H$6:$BH$469,50,FALSE)</f>
        <v>0</v>
      </c>
      <c r="S353" s="46">
        <f>VLOOKUP($H353,[1]EDA!$H$6:$BH$469,51,FALSE)</f>
        <v>0</v>
      </c>
      <c r="T353" s="46">
        <f>VLOOKUP($H353,[1]EDA!$H$6:$BH$469,52,FALSE)</f>
        <v>0</v>
      </c>
      <c r="U353" s="46">
        <f>VLOOKUP($H353,[1]EDA!$H$6:$BH$469,53,FALSE)</f>
        <v>0</v>
      </c>
      <c r="V353" s="14"/>
      <c r="W353" s="14">
        <f t="shared" si="44"/>
        <v>43</v>
      </c>
      <c r="X353" s="21">
        <f t="shared" si="45"/>
        <v>0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/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0</v>
      </c>
      <c r="AP353" s="46">
        <f>VLOOKUP($H353,[3]IRA!$H$6:$BH$469,44,FALSE)</f>
        <v>0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/>
      <c r="BA353" s="24">
        <f t="shared" si="48"/>
        <v>0</v>
      </c>
      <c r="BB353" s="21">
        <f t="shared" si="49"/>
        <v>0</v>
      </c>
      <c r="BC353" s="46">
        <f>VLOOKUP($H353,[4]IRA!$H$7:$CH$470,68,FALSE)</f>
        <v>41</v>
      </c>
      <c r="BD353" s="46">
        <f>VLOOKUP($H353,[4]IRA!$H$7:$CH$470,69,FALSE)</f>
        <v>4</v>
      </c>
      <c r="BE353" s="46">
        <f>VLOOKUP($H353,[4]IRA!$H$7:$CH$470,70,FALSE)</f>
        <v>18</v>
      </c>
      <c r="BF353" s="46">
        <f>VLOOKUP($H353,[4]IRA!$H$7:$CH$470,71,FALSE)</f>
        <v>34</v>
      </c>
      <c r="BG353" s="46">
        <f>VLOOKUP($H353,[4]IRA!$H$7:$CH$470,72,FALSE)</f>
        <v>20</v>
      </c>
      <c r="BH353" s="46">
        <f>VLOOKUP($H353,[4]IRA!$H$7:$CH$470,73,FALSE)</f>
        <v>11</v>
      </c>
      <c r="BI353" s="46">
        <f>VLOOKUP($H353,[4]IRA!$H$7:$CH$470,74,FALSE)</f>
        <v>0</v>
      </c>
      <c r="BJ353" s="46">
        <f>VLOOKUP($H353,[4]IRA!$H$7:$CH$470,75,FALSE)</f>
        <v>0</v>
      </c>
      <c r="BK353" s="46">
        <f>VLOOKUP($H353,[4]IRA!$H$7:$CH$470,76,FALSE)</f>
        <v>0</v>
      </c>
      <c r="BL353" s="46">
        <f>VLOOKUP($H353,[4]IRA!$H$7:$CH$470,77,FALSE)</f>
        <v>0</v>
      </c>
      <c r="BM353" s="46">
        <f>VLOOKUP($H353,[4]IRA!$H$7:$CH$470,78,FALSE)</f>
        <v>0</v>
      </c>
      <c r="BN353" s="46">
        <f>VLOOKUP($H353,[4]IRA!$H$7:$CH$470,79,FALSE)</f>
        <v>0</v>
      </c>
      <c r="BO353" s="14"/>
      <c r="BP353" s="14">
        <f t="shared" si="50"/>
        <v>128</v>
      </c>
      <c r="BQ353" s="21">
        <f t="shared" si="51"/>
        <v>0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199999999999999" x14ac:dyDescent="0.2">
      <c r="A354" s="18" t="s">
        <v>434</v>
      </c>
      <c r="B354" s="18" t="s">
        <v>377</v>
      </c>
      <c r="C354" s="46">
        <v>401</v>
      </c>
      <c r="D354" s="17" t="s">
        <v>377</v>
      </c>
      <c r="E354" s="17" t="s">
        <v>434</v>
      </c>
      <c r="F354" s="18" t="s">
        <v>377</v>
      </c>
      <c r="G354" s="18" t="s">
        <v>824</v>
      </c>
      <c r="H354" s="18">
        <v>11579</v>
      </c>
      <c r="I354" s="18" t="s">
        <v>392</v>
      </c>
      <c r="J354" s="47">
        <f>VLOOKUP($H354,[1]EDA!$H$6:$BH$469,42,FALSE)</f>
        <v>0</v>
      </c>
      <c r="K354" s="46">
        <f>VLOOKUP($H354,[1]EDA!$H$6:$BH$469,43,FALSE)</f>
        <v>1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3</v>
      </c>
      <c r="O354" s="46">
        <f>VLOOKUP($H354,[1]EDA!$H$6:$BH$469,47,FALSE)</f>
        <v>0</v>
      </c>
      <c r="P354" s="46">
        <f>VLOOKUP($H354,[1]EDA!$H$6:$BH$469,48,FALSE)</f>
        <v>0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/>
      <c r="W354" s="14">
        <f t="shared" si="44"/>
        <v>4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/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/>
      <c r="BA354" s="24">
        <f t="shared" si="48"/>
        <v>0</v>
      </c>
      <c r="BB354" s="21">
        <f t="shared" si="49"/>
        <v>0</v>
      </c>
      <c r="BC354" s="46">
        <f>VLOOKUP($H354,[4]IRA!$H$7:$CH$470,68,FALSE)</f>
        <v>5</v>
      </c>
      <c r="BD354" s="46">
        <f>VLOOKUP($H354,[4]IRA!$H$7:$CH$470,69,FALSE)</f>
        <v>1</v>
      </c>
      <c r="BE354" s="46">
        <f>VLOOKUP($H354,[4]IRA!$H$7:$CH$470,70,FALSE)</f>
        <v>3</v>
      </c>
      <c r="BF354" s="46">
        <f>VLOOKUP($H354,[4]IRA!$H$7:$CH$470,71,FALSE)</f>
        <v>2</v>
      </c>
      <c r="BG354" s="46">
        <f>VLOOKUP($H354,[4]IRA!$H$7:$CH$470,72,FALSE)</f>
        <v>3</v>
      </c>
      <c r="BH354" s="46">
        <f>VLOOKUP($H354,[4]IRA!$H$7:$CH$470,73,FALSE)</f>
        <v>0</v>
      </c>
      <c r="BI354" s="46">
        <f>VLOOKUP($H354,[4]IRA!$H$7:$CH$470,74,FALSE)</f>
        <v>0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/>
      <c r="BP354" s="14">
        <f t="shared" si="50"/>
        <v>14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199999999999999" x14ac:dyDescent="0.2">
      <c r="A355" s="18" t="s">
        <v>434</v>
      </c>
      <c r="B355" s="18" t="s">
        <v>22</v>
      </c>
      <c r="C355" s="46">
        <v>401</v>
      </c>
      <c r="D355" s="17" t="s">
        <v>377</v>
      </c>
      <c r="E355" s="17" t="s">
        <v>434</v>
      </c>
      <c r="F355" s="18" t="s">
        <v>22</v>
      </c>
      <c r="G355" s="18" t="s">
        <v>824</v>
      </c>
      <c r="H355" s="18">
        <v>11687</v>
      </c>
      <c r="I355" s="18" t="s">
        <v>33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2</v>
      </c>
      <c r="M355" s="46">
        <f>VLOOKUP($H355,[1]EDA!$H$6:$BH$469,45,FALSE)</f>
        <v>0</v>
      </c>
      <c r="N355" s="46">
        <f>VLOOKUP($H355,[1]EDA!$H$6:$BH$469,46,FALSE)</f>
        <v>1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/>
      <c r="W355" s="14">
        <f t="shared" si="44"/>
        <v>3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/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/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3</v>
      </c>
      <c r="BF355" s="46">
        <f>VLOOKUP($H355,[4]IRA!$H$7:$CH$470,71,FALSE)</f>
        <v>10</v>
      </c>
      <c r="BG355" s="46">
        <f>VLOOKUP($H355,[4]IRA!$H$7:$CH$470,72,FALSE)</f>
        <v>5</v>
      </c>
      <c r="BH355" s="46">
        <f>VLOOKUP($H355,[4]IRA!$H$7:$CH$470,73,FALSE)</f>
        <v>0</v>
      </c>
      <c r="BI355" s="46">
        <f>VLOOKUP($H355,[4]IRA!$H$7:$CH$470,74,FALSE)</f>
        <v>0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/>
      <c r="BP355" s="14">
        <f t="shared" si="50"/>
        <v>18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199999999999999" x14ac:dyDescent="0.2">
      <c r="A356" s="18" t="s">
        <v>434</v>
      </c>
      <c r="B356" s="18" t="s">
        <v>22</v>
      </c>
      <c r="C356" s="46">
        <v>401</v>
      </c>
      <c r="D356" s="17" t="s">
        <v>377</v>
      </c>
      <c r="E356" s="17" t="s">
        <v>434</v>
      </c>
      <c r="F356" s="18" t="s">
        <v>377</v>
      </c>
      <c r="G356" s="18" t="s">
        <v>824</v>
      </c>
      <c r="H356" s="18">
        <v>11689</v>
      </c>
      <c r="I356" s="18" t="s">
        <v>31</v>
      </c>
      <c r="J356" s="47">
        <f>VLOOKUP($H356,[1]EDA!$H$6:$BH$469,42,FALSE)</f>
        <v>1</v>
      </c>
      <c r="K356" s="46">
        <f>VLOOKUP($H356,[1]EDA!$H$6:$BH$469,43,FALSE)</f>
        <v>4</v>
      </c>
      <c r="L356" s="46">
        <f>VLOOKUP($H356,[1]EDA!$H$6:$BH$469,44,FALSE)</f>
        <v>4</v>
      </c>
      <c r="M356" s="46">
        <f>VLOOKUP($H356,[1]EDA!$H$6:$BH$469,45,FALSE)</f>
        <v>0</v>
      </c>
      <c r="N356" s="46">
        <f>VLOOKUP($H356,[1]EDA!$H$6:$BH$469,46,FALSE)</f>
        <v>2</v>
      </c>
      <c r="O356" s="46">
        <f>VLOOKUP($H356,[1]EDA!$H$6:$BH$469,47,FALSE)</f>
        <v>1</v>
      </c>
      <c r="P356" s="46">
        <f>VLOOKUP($H356,[1]EDA!$H$6:$BH$469,48,FALSE)</f>
        <v>0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/>
      <c r="W356" s="14">
        <f t="shared" si="44"/>
        <v>12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/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/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3</v>
      </c>
      <c r="BF356" s="46">
        <f>VLOOKUP($H356,[4]IRA!$H$7:$CH$470,71,FALSE)</f>
        <v>0</v>
      </c>
      <c r="BG356" s="46">
        <f>VLOOKUP($H356,[4]IRA!$H$7:$CH$470,72,FALSE)</f>
        <v>4</v>
      </c>
      <c r="BH356" s="46">
        <f>VLOOKUP($H356,[4]IRA!$H$7:$CH$470,73,FALSE)</f>
        <v>0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/>
      <c r="BP356" s="14">
        <f t="shared" si="50"/>
        <v>7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199999999999999" x14ac:dyDescent="0.2">
      <c r="A357" s="18" t="s">
        <v>636</v>
      </c>
      <c r="B357" s="18" t="s">
        <v>205</v>
      </c>
      <c r="C357" s="46">
        <v>404</v>
      </c>
      <c r="D357" s="17" t="s">
        <v>844</v>
      </c>
      <c r="E357" s="17" t="s">
        <v>844</v>
      </c>
      <c r="F357" s="18" t="s">
        <v>205</v>
      </c>
      <c r="G357" s="18" t="s">
        <v>824</v>
      </c>
      <c r="H357" s="18">
        <v>11690</v>
      </c>
      <c r="I357" s="18" t="s">
        <v>209</v>
      </c>
      <c r="J357" s="47">
        <f>VLOOKUP($H357,[1]EDA!$H$6:$BH$469,42,FALSE)</f>
        <v>3</v>
      </c>
      <c r="K357" s="46">
        <f>VLOOKUP($H357,[1]EDA!$H$6:$BH$469,43,FALSE)</f>
        <v>0</v>
      </c>
      <c r="L357" s="46">
        <f>VLOOKUP($H357,[1]EDA!$H$6:$BH$469,44,FALSE)</f>
        <v>5</v>
      </c>
      <c r="M357" s="46">
        <f>VLOOKUP($H357,[1]EDA!$H$6:$BH$469,45,FALSE)</f>
        <v>5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/>
      <c r="W357" s="14">
        <f t="shared" si="44"/>
        <v>13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/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/>
      <c r="BA357" s="24">
        <f t="shared" si="48"/>
        <v>0</v>
      </c>
      <c r="BB357" s="21">
        <f t="shared" si="49"/>
        <v>0</v>
      </c>
      <c r="BC357" s="46">
        <f>VLOOKUP($H357,[4]IRA!$H$7:$CH$470,68,FALSE)</f>
        <v>20</v>
      </c>
      <c r="BD357" s="46">
        <f>VLOOKUP($H357,[4]IRA!$H$7:$CH$470,69,FALSE)</f>
        <v>8</v>
      </c>
      <c r="BE357" s="46">
        <f>VLOOKUP($H357,[4]IRA!$H$7:$CH$470,70,FALSE)</f>
        <v>4</v>
      </c>
      <c r="BF357" s="46">
        <f>VLOOKUP($H357,[4]IRA!$H$7:$CH$470,71,FALSE)</f>
        <v>8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/>
      <c r="BP357" s="14">
        <f t="shared" si="50"/>
        <v>40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199999999999999" x14ac:dyDescent="0.2">
      <c r="A358" s="18" t="s">
        <v>636</v>
      </c>
      <c r="B358" s="18" t="s">
        <v>160</v>
      </c>
      <c r="C358" s="46">
        <v>404</v>
      </c>
      <c r="D358" s="17" t="s">
        <v>844</v>
      </c>
      <c r="E358" s="17" t="s">
        <v>844</v>
      </c>
      <c r="F358" s="18" t="s">
        <v>160</v>
      </c>
      <c r="G358" s="18" t="s">
        <v>824</v>
      </c>
      <c r="H358" s="18">
        <v>11691</v>
      </c>
      <c r="I358" s="18" t="s">
        <v>162</v>
      </c>
      <c r="J358" s="47">
        <f>VLOOKUP($H358,[1]EDA!$H$6:$BH$469,42,FALSE)</f>
        <v>13</v>
      </c>
      <c r="K358" s="46">
        <f>VLOOKUP($H358,[1]EDA!$H$6:$BH$469,43,FALSE)</f>
        <v>11</v>
      </c>
      <c r="L358" s="46">
        <f>VLOOKUP($H358,[1]EDA!$H$6:$BH$469,44,FALSE)</f>
        <v>6</v>
      </c>
      <c r="M358" s="46">
        <f>VLOOKUP($H358,[1]EDA!$H$6:$BH$469,45,FALSE)</f>
        <v>0</v>
      </c>
      <c r="N358" s="46">
        <f>VLOOKUP($H358,[1]EDA!$H$6:$BH$469,46,FALSE)</f>
        <v>0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/>
      <c r="W358" s="14">
        <f t="shared" si="44"/>
        <v>30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/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/>
      <c r="BA358" s="24">
        <f t="shared" si="48"/>
        <v>0</v>
      </c>
      <c r="BB358" s="21">
        <f t="shared" si="49"/>
        <v>0</v>
      </c>
      <c r="BC358" s="46">
        <f>VLOOKUP($H358,[4]IRA!$H$7:$CH$470,68,FALSE)</f>
        <v>22</v>
      </c>
      <c r="BD358" s="46">
        <f>VLOOKUP($H358,[4]IRA!$H$7:$CH$470,69,FALSE)</f>
        <v>7</v>
      </c>
      <c r="BE358" s="46">
        <f>VLOOKUP($H358,[4]IRA!$H$7:$CH$470,70,FALSE)</f>
        <v>6</v>
      </c>
      <c r="BF358" s="46">
        <f>VLOOKUP($H358,[4]IRA!$H$7:$CH$470,71,FALSE)</f>
        <v>0</v>
      </c>
      <c r="BG358" s="46">
        <f>VLOOKUP($H358,[4]IRA!$H$7:$CH$470,72,FALSE)</f>
        <v>0</v>
      </c>
      <c r="BH358" s="46">
        <f>VLOOKUP($H358,[4]IRA!$H$7:$CH$470,73,FALSE)</f>
        <v>4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/>
      <c r="BP358" s="14">
        <f t="shared" si="50"/>
        <v>39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199999999999999" x14ac:dyDescent="0.2">
      <c r="A359" s="18" t="s">
        <v>2</v>
      </c>
      <c r="B359" s="18" t="s">
        <v>152</v>
      </c>
      <c r="C359" s="46">
        <v>400</v>
      </c>
      <c r="D359" s="17" t="s">
        <v>547</v>
      </c>
      <c r="E359" s="17" t="s">
        <v>519</v>
      </c>
      <c r="F359" s="18" t="s">
        <v>152</v>
      </c>
      <c r="G359" s="18" t="s">
        <v>824</v>
      </c>
      <c r="H359" s="18">
        <v>13005</v>
      </c>
      <c r="I359" s="18" t="s">
        <v>154</v>
      </c>
      <c r="J359" s="47">
        <f>VLOOKUP($H359,[1]EDA!$H$6:$BH$469,42,FALSE)</f>
        <v>4</v>
      </c>
      <c r="K359" s="46">
        <f>VLOOKUP($H359,[1]EDA!$H$6:$BH$469,43,FALSE)</f>
        <v>2</v>
      </c>
      <c r="L359" s="46">
        <f>VLOOKUP($H359,[1]EDA!$H$6:$BH$469,44,FALSE)</f>
        <v>1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0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/>
      <c r="W359" s="14">
        <f t="shared" si="44"/>
        <v>7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/>
      <c r="AL359" s="49">
        <f t="shared" si="46"/>
        <v>0</v>
      </c>
      <c r="AM359" s="21">
        <f t="shared" si="47"/>
        <v>0</v>
      </c>
      <c r="AN359" s="46">
        <f>VLOOKUP($H359,[3]IRA!$H$6:$BH$469,42,FALSE)</f>
        <v>2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/>
      <c r="BA359" s="24">
        <f t="shared" si="48"/>
        <v>2</v>
      </c>
      <c r="BB359" s="21">
        <f t="shared" si="49"/>
        <v>0</v>
      </c>
      <c r="BC359" s="46">
        <f>VLOOKUP($H359,[4]IRA!$H$7:$CH$470,68,FALSE)</f>
        <v>15</v>
      </c>
      <c r="BD359" s="46">
        <f>VLOOKUP($H359,[4]IRA!$H$7:$CH$470,69,FALSE)</f>
        <v>4</v>
      </c>
      <c r="BE359" s="46">
        <f>VLOOKUP($H359,[4]IRA!$H$7:$CH$470,70,FALSE)</f>
        <v>14</v>
      </c>
      <c r="BF359" s="46">
        <f>VLOOKUP($H359,[4]IRA!$H$7:$CH$470,71,FALSE)</f>
        <v>9</v>
      </c>
      <c r="BG359" s="46">
        <f>VLOOKUP($H359,[4]IRA!$H$7:$CH$470,72,FALSE)</f>
        <v>3</v>
      </c>
      <c r="BH359" s="46">
        <f>VLOOKUP($H359,[4]IRA!$H$7:$CH$470,73,FALSE)</f>
        <v>0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/>
      <c r="BP359" s="14">
        <f t="shared" si="50"/>
        <v>45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199999999999999" x14ac:dyDescent="0.2">
      <c r="A360" s="18" t="s">
        <v>2</v>
      </c>
      <c r="B360" s="18" t="s">
        <v>93</v>
      </c>
      <c r="C360" s="46">
        <v>400</v>
      </c>
      <c r="D360" s="17" t="s">
        <v>547</v>
      </c>
      <c r="E360" s="17" t="s">
        <v>855</v>
      </c>
      <c r="F360" s="18" t="s">
        <v>855</v>
      </c>
      <c r="G360" s="18" t="s">
        <v>856</v>
      </c>
      <c r="H360" s="18">
        <v>14090</v>
      </c>
      <c r="I360" s="18" t="s">
        <v>857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/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/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/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/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199999999999999" x14ac:dyDescent="0.2">
      <c r="A361" s="18" t="s">
        <v>58</v>
      </c>
      <c r="B361" s="18" t="s">
        <v>197</v>
      </c>
      <c r="C361" s="46">
        <v>406</v>
      </c>
      <c r="D361" s="17" t="s">
        <v>542</v>
      </c>
      <c r="E361" s="17" t="s">
        <v>58</v>
      </c>
      <c r="F361" s="18" t="s">
        <v>59</v>
      </c>
      <c r="G361" s="18" t="s">
        <v>824</v>
      </c>
      <c r="H361" s="18">
        <v>14253</v>
      </c>
      <c r="I361" s="18" t="s">
        <v>199</v>
      </c>
      <c r="J361" s="47">
        <f>VLOOKUP($H361,[1]EDA!$H$6:$BH$469,42,FALSE)</f>
        <v>0</v>
      </c>
      <c r="K361" s="46">
        <f>VLOOKUP($H361,[1]EDA!$H$6:$BH$469,43,FALSE)</f>
        <v>11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4</v>
      </c>
      <c r="O361" s="46">
        <f>VLOOKUP($H361,[1]EDA!$H$6:$BH$469,47,FALSE)</f>
        <v>0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/>
      <c r="W361" s="14">
        <f t="shared" si="44"/>
        <v>15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/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/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20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2</v>
      </c>
      <c r="BH361" s="46">
        <f>VLOOKUP($H361,[4]IRA!$H$7:$CH$470,73,FALSE)</f>
        <v>0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/>
      <c r="BP361" s="14">
        <f t="shared" si="50"/>
        <v>22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199999999999999" x14ac:dyDescent="0.2">
      <c r="A362" s="18" t="s">
        <v>2</v>
      </c>
      <c r="B362" s="18" t="s">
        <v>171</v>
      </c>
      <c r="C362" s="46">
        <v>400</v>
      </c>
      <c r="D362" s="17" t="s">
        <v>547</v>
      </c>
      <c r="E362" s="17" t="s">
        <v>519</v>
      </c>
      <c r="F362" s="18" t="s">
        <v>170</v>
      </c>
      <c r="G362" s="18" t="s">
        <v>824</v>
      </c>
      <c r="H362" s="18">
        <v>14370</v>
      </c>
      <c r="I362" s="18" t="s">
        <v>179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2</v>
      </c>
      <c r="M362" s="46">
        <f>VLOOKUP($H362,[1]EDA!$H$6:$BH$469,45,FALSE)</f>
        <v>1</v>
      </c>
      <c r="N362" s="46">
        <f>VLOOKUP($H362,[1]EDA!$H$6:$BH$469,46,FALSE)</f>
        <v>0</v>
      </c>
      <c r="O362" s="46">
        <f>VLOOKUP($H362,[1]EDA!$H$6:$BH$469,47,FALSE)</f>
        <v>0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/>
      <c r="W362" s="14">
        <f t="shared" si="44"/>
        <v>3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/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/>
      <c r="BA362" s="24">
        <f t="shared" si="48"/>
        <v>0</v>
      </c>
      <c r="BB362" s="21">
        <f t="shared" si="49"/>
        <v>0</v>
      </c>
      <c r="BC362" s="46">
        <f>VLOOKUP($H362,[4]IRA!$H$7:$CH$470,68,FALSE)</f>
        <v>5</v>
      </c>
      <c r="BD362" s="46">
        <f>VLOOKUP($H362,[4]IRA!$H$7:$CH$470,69,FALSE)</f>
        <v>0</v>
      </c>
      <c r="BE362" s="46">
        <f>VLOOKUP($H362,[4]IRA!$H$7:$CH$470,70,FALSE)</f>
        <v>4</v>
      </c>
      <c r="BF362" s="46">
        <f>VLOOKUP($H362,[4]IRA!$H$7:$CH$470,71,FALSE)</f>
        <v>2</v>
      </c>
      <c r="BG362" s="46">
        <f>VLOOKUP($H362,[4]IRA!$H$7:$CH$470,72,FALSE)</f>
        <v>0</v>
      </c>
      <c r="BH362" s="46">
        <f>VLOOKUP($H362,[4]IRA!$H$7:$CH$470,73,FALSE)</f>
        <v>0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/>
      <c r="BP362" s="14">
        <f t="shared" si="50"/>
        <v>11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199999999999999" x14ac:dyDescent="0.2">
      <c r="A363" s="18" t="s">
        <v>181</v>
      </c>
      <c r="B363" s="18" t="s">
        <v>329</v>
      </c>
      <c r="C363" s="46">
        <v>407</v>
      </c>
      <c r="D363" s="17" t="s">
        <v>584</v>
      </c>
      <c r="E363" s="17" t="s">
        <v>181</v>
      </c>
      <c r="F363" s="18" t="s">
        <v>333</v>
      </c>
      <c r="G363" s="18" t="s">
        <v>824</v>
      </c>
      <c r="H363" s="18">
        <v>14717</v>
      </c>
      <c r="I363" s="18" t="s">
        <v>330</v>
      </c>
      <c r="J363" s="47">
        <f>VLOOKUP($H363,[1]EDA!$H$6:$BH$469,42,FALSE)</f>
        <v>0</v>
      </c>
      <c r="K363" s="46">
        <f>VLOOKUP($H363,[1]EDA!$H$6:$BH$469,43,FALSE)</f>
        <v>18</v>
      </c>
      <c r="L363" s="46">
        <f>VLOOKUP($H363,[1]EDA!$H$6:$BH$469,44,FALSE)</f>
        <v>0</v>
      </c>
      <c r="M363" s="46">
        <f>VLOOKUP($H363,[1]EDA!$H$6:$BH$469,45,FALSE)</f>
        <v>3</v>
      </c>
      <c r="N363" s="46">
        <f>VLOOKUP($H363,[1]EDA!$H$6:$BH$469,46,FALSE)</f>
        <v>2</v>
      </c>
      <c r="O363" s="46">
        <f>VLOOKUP($H363,[1]EDA!$H$6:$BH$469,47,FALSE)</f>
        <v>6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/>
      <c r="W363" s="14">
        <f t="shared" si="44"/>
        <v>29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/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/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6</v>
      </c>
      <c r="BE363" s="46">
        <f>VLOOKUP($H363,[4]IRA!$H$7:$CH$470,70,FALSE)</f>
        <v>0</v>
      </c>
      <c r="BF363" s="46">
        <f>VLOOKUP($H363,[4]IRA!$H$7:$CH$470,71,FALSE)</f>
        <v>6</v>
      </c>
      <c r="BG363" s="46">
        <f>VLOOKUP($H363,[4]IRA!$H$7:$CH$470,72,FALSE)</f>
        <v>5</v>
      </c>
      <c r="BH363" s="46">
        <f>VLOOKUP($H363,[4]IRA!$H$7:$CH$470,73,FALSE)</f>
        <v>6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/>
      <c r="BP363" s="14">
        <f t="shared" si="50"/>
        <v>23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199999999999999" x14ac:dyDescent="0.2">
      <c r="A364" s="18" t="s">
        <v>636</v>
      </c>
      <c r="B364" s="18" t="s">
        <v>205</v>
      </c>
      <c r="C364" s="46">
        <v>404</v>
      </c>
      <c r="D364" s="17" t="s">
        <v>844</v>
      </c>
      <c r="E364" s="17" t="s">
        <v>844</v>
      </c>
      <c r="F364" s="18" t="s">
        <v>205</v>
      </c>
      <c r="G364" s="18" t="s">
        <v>824</v>
      </c>
      <c r="H364" s="18">
        <v>15140</v>
      </c>
      <c r="I364" s="18" t="s">
        <v>206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0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/>
      <c r="W364" s="14">
        <f t="shared" si="44"/>
        <v>0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/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/>
      <c r="BA364" s="24">
        <f t="shared" si="48"/>
        <v>0</v>
      </c>
      <c r="BB364" s="21">
        <f t="shared" si="49"/>
        <v>0</v>
      </c>
      <c r="BC364" s="46">
        <f>VLOOKUP($H364,[4]IRA!$H$7:$CH$470,68,FALSE)</f>
        <v>1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0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/>
      <c r="BP364" s="14">
        <f t="shared" si="50"/>
        <v>1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199999999999999" x14ac:dyDescent="0.2">
      <c r="A365" s="18" t="s">
        <v>181</v>
      </c>
      <c r="B365" s="18" t="s">
        <v>342</v>
      </c>
      <c r="C365" s="46">
        <v>407</v>
      </c>
      <c r="D365" s="17" t="s">
        <v>584</v>
      </c>
      <c r="E365" s="17" t="s">
        <v>181</v>
      </c>
      <c r="F365" s="18" t="s">
        <v>587</v>
      </c>
      <c r="G365" s="18" t="s">
        <v>824</v>
      </c>
      <c r="H365" s="18">
        <v>15291</v>
      </c>
      <c r="I365" s="18" t="s">
        <v>349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7</v>
      </c>
      <c r="M365" s="46">
        <f>VLOOKUP($H365,[1]EDA!$H$6:$BH$469,45,FALSE)</f>
        <v>4</v>
      </c>
      <c r="N365" s="46">
        <f>VLOOKUP($H365,[1]EDA!$H$6:$BH$469,46,FALSE)</f>
        <v>10</v>
      </c>
      <c r="O365" s="46">
        <f>VLOOKUP($H365,[1]EDA!$H$6:$BH$469,47,FALSE)</f>
        <v>0</v>
      </c>
      <c r="P365" s="46">
        <f>VLOOKUP($H365,[1]EDA!$H$6:$BH$469,48,FALSE)</f>
        <v>0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/>
      <c r="W365" s="14">
        <f t="shared" si="44"/>
        <v>21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0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/>
      <c r="AL365" s="49">
        <f t="shared" si="46"/>
        <v>0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1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/>
      <c r="BA365" s="24">
        <f t="shared" si="48"/>
        <v>1</v>
      </c>
      <c r="BB365" s="21">
        <f t="shared" si="49"/>
        <v>0</v>
      </c>
      <c r="BC365" s="46">
        <f>VLOOKUP($H365,[4]IRA!$H$7:$CH$470,68,FALSE)</f>
        <v>1</v>
      </c>
      <c r="BD365" s="46">
        <f>VLOOKUP($H365,[4]IRA!$H$7:$CH$470,69,FALSE)</f>
        <v>4</v>
      </c>
      <c r="BE365" s="46">
        <f>VLOOKUP($H365,[4]IRA!$H$7:$CH$470,70,FALSE)</f>
        <v>0</v>
      </c>
      <c r="BF365" s="46">
        <f>VLOOKUP($H365,[4]IRA!$H$7:$CH$470,71,FALSE)</f>
        <v>3</v>
      </c>
      <c r="BG365" s="46">
        <f>VLOOKUP($H365,[4]IRA!$H$7:$CH$470,72,FALSE)</f>
        <v>4</v>
      </c>
      <c r="BH365" s="46">
        <f>VLOOKUP($H365,[4]IRA!$H$7:$CH$470,73,FALSE)</f>
        <v>0</v>
      </c>
      <c r="BI365" s="46">
        <f>VLOOKUP($H365,[4]IRA!$H$7:$CH$470,74,FALSE)</f>
        <v>0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/>
      <c r="BP365" s="14">
        <f t="shared" si="50"/>
        <v>12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199999999999999" x14ac:dyDescent="0.2">
      <c r="A366" s="18" t="s">
        <v>181</v>
      </c>
      <c r="B366" s="18" t="s">
        <v>180</v>
      </c>
      <c r="C366" s="46">
        <v>407</v>
      </c>
      <c r="D366" s="17" t="s">
        <v>584</v>
      </c>
      <c r="E366" s="17" t="s">
        <v>181</v>
      </c>
      <c r="F366" s="18" t="s">
        <v>180</v>
      </c>
      <c r="G366" s="18" t="s">
        <v>824</v>
      </c>
      <c r="H366" s="18">
        <v>15306</v>
      </c>
      <c r="I366" s="18" t="s">
        <v>182</v>
      </c>
      <c r="J366" s="47">
        <f>VLOOKUP($H366,[1]EDA!$H$6:$BH$469,42,FALSE)</f>
        <v>5</v>
      </c>
      <c r="K366" s="46">
        <f>VLOOKUP($H366,[1]EDA!$H$6:$BH$469,43,FALSE)</f>
        <v>0</v>
      </c>
      <c r="L366" s="46">
        <f>VLOOKUP($H366,[1]EDA!$H$6:$BH$469,44,FALSE)</f>
        <v>5</v>
      </c>
      <c r="M366" s="46">
        <f>VLOOKUP($H366,[1]EDA!$H$6:$BH$469,45,FALSE)</f>
        <v>2</v>
      </c>
      <c r="N366" s="46">
        <f>VLOOKUP($H366,[1]EDA!$H$6:$BH$469,46,FALSE)</f>
        <v>10</v>
      </c>
      <c r="O366" s="46">
        <f>VLOOKUP($H366,[1]EDA!$H$6:$BH$469,47,FALSE)</f>
        <v>1</v>
      </c>
      <c r="P366" s="46">
        <f>VLOOKUP($H366,[1]EDA!$H$6:$BH$469,48,FALSE)</f>
        <v>0</v>
      </c>
      <c r="Q366" s="46">
        <f>VLOOKUP($H366,[1]EDA!$H$6:$BH$469,49,FALSE)</f>
        <v>0</v>
      </c>
      <c r="R366" s="46">
        <f>VLOOKUP($H366,[1]EDA!$H$6:$BH$469,50,FALSE)</f>
        <v>0</v>
      </c>
      <c r="S366" s="46">
        <f>VLOOKUP($H366,[1]EDA!$H$6:$BH$469,51,FALSE)</f>
        <v>0</v>
      </c>
      <c r="T366" s="46">
        <f>VLOOKUP($H366,[1]EDA!$H$6:$BH$469,52,FALSE)</f>
        <v>0</v>
      </c>
      <c r="U366" s="46">
        <f>VLOOKUP($H366,[1]EDA!$H$6:$BH$469,53,FALSE)</f>
        <v>0</v>
      </c>
      <c r="V366" s="14"/>
      <c r="W366" s="14">
        <f t="shared" si="44"/>
        <v>23</v>
      </c>
      <c r="X366" s="21">
        <f t="shared" si="45"/>
        <v>0</v>
      </c>
      <c r="Y366" s="46">
        <f>VLOOKUP($H366,[2]EDA!$H$6:$AU$469,29,FALSE)</f>
        <v>1</v>
      </c>
      <c r="Z366" s="46">
        <f>VLOOKUP($H366,[2]EDA!$H$6:$AU$469,30,FALSE)</f>
        <v>0</v>
      </c>
      <c r="AA366" s="46">
        <f>VLOOKUP($H366,[2]EDA!$H$6:$AU$469,31,FALSE)</f>
        <v>1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/>
      <c r="AL366" s="49">
        <f t="shared" si="46"/>
        <v>2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/>
      <c r="BA366" s="24">
        <f t="shared" si="48"/>
        <v>0</v>
      </c>
      <c r="BB366" s="21">
        <f t="shared" si="49"/>
        <v>0</v>
      </c>
      <c r="BC366" s="46">
        <f>VLOOKUP($H366,[4]IRA!$H$7:$CH$470,68,FALSE)</f>
        <v>7</v>
      </c>
      <c r="BD366" s="46">
        <f>VLOOKUP($H366,[4]IRA!$H$7:$CH$470,69,FALSE)</f>
        <v>1</v>
      </c>
      <c r="BE366" s="46">
        <f>VLOOKUP($H366,[4]IRA!$H$7:$CH$470,70,FALSE)</f>
        <v>9</v>
      </c>
      <c r="BF366" s="46">
        <f>VLOOKUP($H366,[4]IRA!$H$7:$CH$470,71,FALSE)</f>
        <v>21</v>
      </c>
      <c r="BG366" s="46">
        <f>VLOOKUP($H366,[4]IRA!$H$7:$CH$470,72,FALSE)</f>
        <v>20</v>
      </c>
      <c r="BH366" s="46">
        <f>VLOOKUP($H366,[4]IRA!$H$7:$CH$470,73,FALSE)</f>
        <v>1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0</v>
      </c>
      <c r="BL366" s="46">
        <f>VLOOKUP($H366,[4]IRA!$H$7:$CH$470,77,FALSE)</f>
        <v>0</v>
      </c>
      <c r="BM366" s="46">
        <f>VLOOKUP($H366,[4]IRA!$H$7:$CH$470,78,FALSE)</f>
        <v>0</v>
      </c>
      <c r="BN366" s="46">
        <f>VLOOKUP($H366,[4]IRA!$H$7:$CH$470,79,FALSE)</f>
        <v>0</v>
      </c>
      <c r="BO366" s="14"/>
      <c r="BP366" s="14">
        <f t="shared" si="50"/>
        <v>59</v>
      </c>
      <c r="BQ366" s="21">
        <f t="shared" si="51"/>
        <v>0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199999999999999" x14ac:dyDescent="0.2">
      <c r="A367" s="18" t="s">
        <v>434</v>
      </c>
      <c r="B367" s="18" t="s">
        <v>377</v>
      </c>
      <c r="C367" s="46">
        <v>401</v>
      </c>
      <c r="D367" s="17" t="s">
        <v>377</v>
      </c>
      <c r="E367" s="17" t="s">
        <v>434</v>
      </c>
      <c r="F367" s="18" t="s">
        <v>377</v>
      </c>
      <c r="G367" s="18" t="s">
        <v>824</v>
      </c>
      <c r="H367" s="18">
        <v>15311</v>
      </c>
      <c r="I367" s="18" t="s">
        <v>858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1</v>
      </c>
      <c r="M367" s="46">
        <f>VLOOKUP($H367,[1]EDA!$H$6:$BH$469,45,FALSE)</f>
        <v>4</v>
      </c>
      <c r="N367" s="46">
        <f>VLOOKUP($H367,[1]EDA!$H$6:$BH$469,46,FALSE)</f>
        <v>1</v>
      </c>
      <c r="O367" s="46">
        <f>VLOOKUP($H367,[1]EDA!$H$6:$BH$469,47,FALSE)</f>
        <v>0</v>
      </c>
      <c r="P367" s="46">
        <f>VLOOKUP($H367,[1]EDA!$H$6:$BH$469,48,FALSE)</f>
        <v>0</v>
      </c>
      <c r="Q367" s="46">
        <f>VLOOKUP($H367,[1]EDA!$H$6:$BH$469,49,FALSE)</f>
        <v>0</v>
      </c>
      <c r="R367" s="46">
        <f>VLOOKUP($H367,[1]EDA!$H$6:$BH$469,50,FALSE)</f>
        <v>0</v>
      </c>
      <c r="S367" s="46">
        <f>VLOOKUP($H367,[1]EDA!$H$6:$BH$469,51,FALSE)</f>
        <v>0</v>
      </c>
      <c r="T367" s="46">
        <f>VLOOKUP($H367,[1]EDA!$H$6:$BH$469,52,FALSE)</f>
        <v>0</v>
      </c>
      <c r="U367" s="46">
        <f>VLOOKUP($H367,[1]EDA!$H$6:$BH$469,53,FALSE)</f>
        <v>0</v>
      </c>
      <c r="V367" s="14"/>
      <c r="W367" s="14">
        <f t="shared" si="44"/>
        <v>6</v>
      </c>
      <c r="X367" s="21">
        <f t="shared" si="45"/>
        <v>0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/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1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/>
      <c r="BA367" s="24">
        <f t="shared" si="48"/>
        <v>1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8</v>
      </c>
      <c r="BE367" s="46">
        <f>VLOOKUP($H367,[4]IRA!$H$7:$CH$470,70,FALSE)</f>
        <v>3</v>
      </c>
      <c r="BF367" s="46">
        <f>VLOOKUP($H367,[4]IRA!$H$7:$CH$470,71,FALSE)</f>
        <v>11</v>
      </c>
      <c r="BG367" s="46">
        <f>VLOOKUP($H367,[4]IRA!$H$7:$CH$470,72,FALSE)</f>
        <v>5</v>
      </c>
      <c r="BH367" s="46">
        <f>VLOOKUP($H367,[4]IRA!$H$7:$CH$470,73,FALSE)</f>
        <v>5</v>
      </c>
      <c r="BI367" s="46">
        <f>VLOOKUP($H367,[4]IRA!$H$7:$CH$470,74,FALSE)</f>
        <v>0</v>
      </c>
      <c r="BJ367" s="46">
        <f>VLOOKUP($H367,[4]IRA!$H$7:$CH$470,75,FALSE)</f>
        <v>0</v>
      </c>
      <c r="BK367" s="46">
        <f>VLOOKUP($H367,[4]IRA!$H$7:$CH$470,76,FALSE)</f>
        <v>0</v>
      </c>
      <c r="BL367" s="46">
        <f>VLOOKUP($H367,[4]IRA!$H$7:$CH$470,77,FALSE)</f>
        <v>0</v>
      </c>
      <c r="BM367" s="46">
        <f>VLOOKUP($H367,[4]IRA!$H$7:$CH$470,78,FALSE)</f>
        <v>0</v>
      </c>
      <c r="BN367" s="46">
        <f>VLOOKUP($H367,[4]IRA!$H$7:$CH$470,79,FALSE)</f>
        <v>0</v>
      </c>
      <c r="BO367" s="14"/>
      <c r="BP367" s="14">
        <f t="shared" si="50"/>
        <v>32</v>
      </c>
      <c r="BQ367" s="21">
        <f t="shared" si="51"/>
        <v>0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199999999999999" x14ac:dyDescent="0.2">
      <c r="A368" s="18" t="s">
        <v>434</v>
      </c>
      <c r="B368" s="18" t="s">
        <v>283</v>
      </c>
      <c r="C368" s="46">
        <v>401</v>
      </c>
      <c r="D368" s="17" t="s">
        <v>377</v>
      </c>
      <c r="E368" s="17" t="s">
        <v>434</v>
      </c>
      <c r="F368" s="18" t="s">
        <v>283</v>
      </c>
      <c r="G368" s="18" t="s">
        <v>827</v>
      </c>
      <c r="H368" s="18">
        <v>15657</v>
      </c>
      <c r="I368" s="18" t="s">
        <v>285</v>
      </c>
      <c r="J368" s="47">
        <f>VLOOKUP($H368,[1]EDA!$H$6:$BH$469,42,FALSE)</f>
        <v>2</v>
      </c>
      <c r="K368" s="46">
        <f>VLOOKUP($H368,[1]EDA!$H$6:$BH$469,43,FALSE)</f>
        <v>3</v>
      </c>
      <c r="L368" s="46">
        <f>VLOOKUP($H368,[1]EDA!$H$6:$BH$469,44,FALSE)</f>
        <v>0</v>
      </c>
      <c r="M368" s="46">
        <f>VLOOKUP($H368,[1]EDA!$H$6:$BH$469,45,FALSE)</f>
        <v>2</v>
      </c>
      <c r="N368" s="46">
        <f>VLOOKUP($H368,[1]EDA!$H$6:$BH$469,46,FALSE)</f>
        <v>0</v>
      </c>
      <c r="O368" s="46">
        <f>VLOOKUP($H368,[1]EDA!$H$6:$BH$469,47,FALSE)</f>
        <v>0</v>
      </c>
      <c r="P368" s="46">
        <f>VLOOKUP($H368,[1]EDA!$H$6:$BH$469,48,FALSE)</f>
        <v>0</v>
      </c>
      <c r="Q368" s="46">
        <f>VLOOKUP($H368,[1]EDA!$H$6:$BH$469,49,FALSE)</f>
        <v>0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0</v>
      </c>
      <c r="U368" s="46">
        <f>VLOOKUP($H368,[1]EDA!$H$6:$BH$469,53,FALSE)</f>
        <v>0</v>
      </c>
      <c r="V368" s="14"/>
      <c r="W368" s="14">
        <f t="shared" si="44"/>
        <v>7</v>
      </c>
      <c r="X368" s="21">
        <f t="shared" si="45"/>
        <v>0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/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/>
      <c r="BA368" s="24">
        <f t="shared" si="48"/>
        <v>0</v>
      </c>
      <c r="BB368" s="21">
        <f t="shared" si="49"/>
        <v>0</v>
      </c>
      <c r="BC368" s="46">
        <f>VLOOKUP($H368,[4]IRA!$H$7:$CH$470,68,FALSE)</f>
        <v>12</v>
      </c>
      <c r="BD368" s="46">
        <f>VLOOKUP($H368,[4]IRA!$H$7:$CH$470,69,FALSE)</f>
        <v>5</v>
      </c>
      <c r="BE368" s="46">
        <f>VLOOKUP($H368,[4]IRA!$H$7:$CH$470,70,FALSE)</f>
        <v>10</v>
      </c>
      <c r="BF368" s="46">
        <f>VLOOKUP($H368,[4]IRA!$H$7:$CH$470,71,FALSE)</f>
        <v>9</v>
      </c>
      <c r="BG368" s="46">
        <f>VLOOKUP($H368,[4]IRA!$H$7:$CH$470,72,FALSE)</f>
        <v>3</v>
      </c>
      <c r="BH368" s="46">
        <f>VLOOKUP($H368,[4]IRA!$H$7:$CH$470,73,FALSE)</f>
        <v>3</v>
      </c>
      <c r="BI368" s="46">
        <f>VLOOKUP($H368,[4]IRA!$H$7:$CH$470,74,FALSE)</f>
        <v>0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/>
      <c r="BP368" s="14">
        <f t="shared" si="50"/>
        <v>42</v>
      </c>
      <c r="BQ368" s="21">
        <f t="shared" si="51"/>
        <v>0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199999999999999" x14ac:dyDescent="0.2">
      <c r="A369" s="18" t="s">
        <v>434</v>
      </c>
      <c r="B369" s="18" t="s">
        <v>283</v>
      </c>
      <c r="C369" s="46">
        <v>401</v>
      </c>
      <c r="D369" s="17" t="s">
        <v>377</v>
      </c>
      <c r="E369" s="17" t="s">
        <v>434</v>
      </c>
      <c r="F369" s="18" t="s">
        <v>283</v>
      </c>
      <c r="G369" s="18" t="s">
        <v>824</v>
      </c>
      <c r="H369" s="18">
        <v>15854</v>
      </c>
      <c r="I369" s="18" t="s">
        <v>286</v>
      </c>
      <c r="J369" s="47">
        <f>VLOOKUP($H369,[1]EDA!$H$6:$BH$469,42,FALSE)</f>
        <v>0</v>
      </c>
      <c r="K369" s="46">
        <f>VLOOKUP($H369,[1]EDA!$H$6:$BH$469,43,FALSE)</f>
        <v>0</v>
      </c>
      <c r="L369" s="46">
        <f>VLOOKUP($H369,[1]EDA!$H$6:$BH$469,44,FALSE)</f>
        <v>0</v>
      </c>
      <c r="M369" s="46">
        <f>VLOOKUP($H369,[1]EDA!$H$6:$BH$469,45,FALSE)</f>
        <v>0</v>
      </c>
      <c r="N369" s="46">
        <f>VLOOKUP($H369,[1]EDA!$H$6:$BH$469,46,FALSE)</f>
        <v>0</v>
      </c>
      <c r="O369" s="46">
        <f>VLOOKUP($H369,[1]EDA!$H$6:$BH$469,47,FALSE)</f>
        <v>0</v>
      </c>
      <c r="P369" s="46">
        <f>VLOOKUP($H369,[1]EDA!$H$6:$BH$469,48,FALSE)</f>
        <v>0</v>
      </c>
      <c r="Q369" s="46">
        <f>VLOOKUP($H369,[1]EDA!$H$6:$BH$469,49,FALSE)</f>
        <v>0</v>
      </c>
      <c r="R369" s="46">
        <f>VLOOKUP($H369,[1]EDA!$H$6:$BH$469,50,FALSE)</f>
        <v>0</v>
      </c>
      <c r="S369" s="46">
        <f>VLOOKUP($H369,[1]EDA!$H$6:$BH$469,51,FALSE)</f>
        <v>0</v>
      </c>
      <c r="T369" s="46">
        <f>VLOOKUP($H369,[1]EDA!$H$6:$BH$469,52,FALSE)</f>
        <v>0</v>
      </c>
      <c r="U369" s="46">
        <f>VLOOKUP($H369,[1]EDA!$H$6:$BH$469,53,FALSE)</f>
        <v>0</v>
      </c>
      <c r="V369" s="14"/>
      <c r="W369" s="14">
        <f t="shared" si="44"/>
        <v>0</v>
      </c>
      <c r="X369" s="21">
        <f t="shared" si="45"/>
        <v>0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/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/>
      <c r="BA369" s="24">
        <f t="shared" si="48"/>
        <v>0</v>
      </c>
      <c r="BB369" s="21">
        <f t="shared" si="49"/>
        <v>0</v>
      </c>
      <c r="BC369" s="46">
        <f>VLOOKUP($H369,[4]IRA!$H$7:$CH$470,68,FALSE)</f>
        <v>2</v>
      </c>
      <c r="BD369" s="46">
        <f>VLOOKUP($H369,[4]IRA!$H$7:$CH$470,69,FALSE)</f>
        <v>0</v>
      </c>
      <c r="BE369" s="46">
        <f>VLOOKUP($H369,[4]IRA!$H$7:$CH$470,70,FALSE)</f>
        <v>10</v>
      </c>
      <c r="BF369" s="46">
        <f>VLOOKUP($H369,[4]IRA!$H$7:$CH$470,71,FALSE)</f>
        <v>4</v>
      </c>
      <c r="BG369" s="46">
        <f>VLOOKUP($H369,[4]IRA!$H$7:$CH$470,72,FALSE)</f>
        <v>7</v>
      </c>
      <c r="BH369" s="46">
        <f>VLOOKUP($H369,[4]IRA!$H$7:$CH$470,73,FALSE)</f>
        <v>3</v>
      </c>
      <c r="BI369" s="46">
        <f>VLOOKUP($H369,[4]IRA!$H$7:$CH$470,74,FALSE)</f>
        <v>0</v>
      </c>
      <c r="BJ369" s="46">
        <f>VLOOKUP($H369,[4]IRA!$H$7:$CH$470,75,FALSE)</f>
        <v>0</v>
      </c>
      <c r="BK369" s="46">
        <f>VLOOKUP($H369,[4]IRA!$H$7:$CH$470,76,FALSE)</f>
        <v>0</v>
      </c>
      <c r="BL369" s="46">
        <f>VLOOKUP($H369,[4]IRA!$H$7:$CH$470,77,FALSE)</f>
        <v>0</v>
      </c>
      <c r="BM369" s="46">
        <f>VLOOKUP($H369,[4]IRA!$H$7:$CH$470,78,FALSE)</f>
        <v>0</v>
      </c>
      <c r="BN369" s="46">
        <f>VLOOKUP($H369,[4]IRA!$H$7:$CH$470,79,FALSE)</f>
        <v>0</v>
      </c>
      <c r="BO369" s="14"/>
      <c r="BP369" s="14">
        <f t="shared" si="50"/>
        <v>26</v>
      </c>
      <c r="BQ369" s="21">
        <f t="shared" si="51"/>
        <v>0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199999999999999" x14ac:dyDescent="0.2">
      <c r="A370" s="18" t="s">
        <v>434</v>
      </c>
      <c r="B370" s="18" t="s">
        <v>115</v>
      </c>
      <c r="C370" s="46">
        <v>401</v>
      </c>
      <c r="D370" s="17" t="s">
        <v>377</v>
      </c>
      <c r="E370" s="17" t="s">
        <v>434</v>
      </c>
      <c r="F370" s="18" t="s">
        <v>115</v>
      </c>
      <c r="G370" s="18" t="s">
        <v>824</v>
      </c>
      <c r="H370" s="18">
        <v>16641</v>
      </c>
      <c r="I370" s="18" t="s">
        <v>120</v>
      </c>
      <c r="J370" s="47">
        <f>VLOOKUP($H370,[1]EDA!$H$6:$BH$469,42,FALSE)</f>
        <v>1</v>
      </c>
      <c r="K370" s="46">
        <f>VLOOKUP($H370,[1]EDA!$H$6:$BH$469,43,FALSE)</f>
        <v>3</v>
      </c>
      <c r="L370" s="46">
        <f>VLOOKUP($H370,[1]EDA!$H$6:$BH$469,44,FALSE)</f>
        <v>3</v>
      </c>
      <c r="M370" s="46">
        <f>VLOOKUP($H370,[1]EDA!$H$6:$BH$469,45,FALSE)</f>
        <v>8</v>
      </c>
      <c r="N370" s="46">
        <f>VLOOKUP($H370,[1]EDA!$H$6:$BH$469,46,FALSE)</f>
        <v>7</v>
      </c>
      <c r="O370" s="46">
        <f>VLOOKUP($H370,[1]EDA!$H$6:$BH$469,47,FALSE)</f>
        <v>0</v>
      </c>
      <c r="P370" s="46">
        <f>VLOOKUP($H370,[1]EDA!$H$6:$BH$469,48,FALSE)</f>
        <v>0</v>
      </c>
      <c r="Q370" s="46">
        <f>VLOOKUP($H370,[1]EDA!$H$6:$BH$469,49,FALSE)</f>
        <v>0</v>
      </c>
      <c r="R370" s="46">
        <f>VLOOKUP($H370,[1]EDA!$H$6:$BH$469,50,FALSE)</f>
        <v>0</v>
      </c>
      <c r="S370" s="46">
        <f>VLOOKUP($H370,[1]EDA!$H$6:$BH$469,51,FALSE)</f>
        <v>0</v>
      </c>
      <c r="T370" s="46">
        <f>VLOOKUP($H370,[1]EDA!$H$6:$BH$469,52,FALSE)</f>
        <v>0</v>
      </c>
      <c r="U370" s="46">
        <f>VLOOKUP($H370,[1]EDA!$H$6:$BH$469,53,FALSE)</f>
        <v>0</v>
      </c>
      <c r="V370" s="14"/>
      <c r="W370" s="14">
        <f t="shared" si="44"/>
        <v>22</v>
      </c>
      <c r="X370" s="21">
        <f t="shared" si="45"/>
        <v>0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/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1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/>
      <c r="BA370" s="24">
        <f t="shared" si="48"/>
        <v>1</v>
      </c>
      <c r="BB370" s="21">
        <f t="shared" si="49"/>
        <v>0</v>
      </c>
      <c r="BC370" s="46">
        <f>VLOOKUP($H370,[4]IRA!$H$7:$CH$470,68,FALSE)</f>
        <v>6</v>
      </c>
      <c r="BD370" s="46">
        <f>VLOOKUP($H370,[4]IRA!$H$7:$CH$470,69,FALSE)</f>
        <v>1</v>
      </c>
      <c r="BE370" s="46">
        <f>VLOOKUP($H370,[4]IRA!$H$7:$CH$470,70,FALSE)</f>
        <v>7</v>
      </c>
      <c r="BF370" s="46">
        <f>VLOOKUP($H370,[4]IRA!$H$7:$CH$470,71,FALSE)</f>
        <v>8</v>
      </c>
      <c r="BG370" s="46">
        <f>VLOOKUP($H370,[4]IRA!$H$7:$CH$470,72,FALSE)</f>
        <v>5</v>
      </c>
      <c r="BH370" s="46">
        <f>VLOOKUP($H370,[4]IRA!$H$7:$CH$470,73,FALSE)</f>
        <v>0</v>
      </c>
      <c r="BI370" s="46">
        <f>VLOOKUP($H370,[4]IRA!$H$7:$CH$470,74,FALSE)</f>
        <v>0</v>
      </c>
      <c r="BJ370" s="46">
        <f>VLOOKUP($H370,[4]IRA!$H$7:$CH$470,75,FALSE)</f>
        <v>0</v>
      </c>
      <c r="BK370" s="46">
        <f>VLOOKUP($H370,[4]IRA!$H$7:$CH$470,76,FALSE)</f>
        <v>0</v>
      </c>
      <c r="BL370" s="46">
        <f>VLOOKUP($H370,[4]IRA!$H$7:$CH$470,77,FALSE)</f>
        <v>0</v>
      </c>
      <c r="BM370" s="46">
        <f>VLOOKUP($H370,[4]IRA!$H$7:$CH$470,78,FALSE)</f>
        <v>0</v>
      </c>
      <c r="BN370" s="46">
        <f>VLOOKUP($H370,[4]IRA!$H$7:$CH$470,79,FALSE)</f>
        <v>0</v>
      </c>
      <c r="BO370" s="14"/>
      <c r="BP370" s="14">
        <f t="shared" si="50"/>
        <v>27</v>
      </c>
      <c r="BQ370" s="21">
        <f t="shared" si="51"/>
        <v>0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199999999999999" x14ac:dyDescent="0.2">
      <c r="A371" s="18" t="s">
        <v>434</v>
      </c>
      <c r="B371" s="18" t="s">
        <v>115</v>
      </c>
      <c r="C371" s="46">
        <v>401</v>
      </c>
      <c r="D371" s="17" t="s">
        <v>377</v>
      </c>
      <c r="E371" s="17" t="s">
        <v>434</v>
      </c>
      <c r="F371" s="18" t="s">
        <v>115</v>
      </c>
      <c r="G371" s="18" t="s">
        <v>824</v>
      </c>
      <c r="H371" s="18">
        <v>16651</v>
      </c>
      <c r="I371" s="18" t="s">
        <v>117</v>
      </c>
      <c r="J371" s="47">
        <f>VLOOKUP($H371,[1]EDA!$H$6:$BH$469,42,FALSE)</f>
        <v>5</v>
      </c>
      <c r="K371" s="46">
        <f>VLOOKUP($H371,[1]EDA!$H$6:$BH$469,43,FALSE)</f>
        <v>2</v>
      </c>
      <c r="L371" s="46">
        <f>VLOOKUP($H371,[1]EDA!$H$6:$BH$469,44,FALSE)</f>
        <v>4</v>
      </c>
      <c r="M371" s="46">
        <f>VLOOKUP($H371,[1]EDA!$H$6:$BH$469,45,FALSE)</f>
        <v>3</v>
      </c>
      <c r="N371" s="46">
        <f>VLOOKUP($H371,[1]EDA!$H$6:$BH$469,46,FALSE)</f>
        <v>2</v>
      </c>
      <c r="O371" s="46">
        <f>VLOOKUP($H371,[1]EDA!$H$6:$BH$469,47,FALSE)</f>
        <v>1</v>
      </c>
      <c r="P371" s="46">
        <f>VLOOKUP($H371,[1]EDA!$H$6:$BH$469,48,FALSE)</f>
        <v>0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/>
      <c r="W371" s="14">
        <f t="shared" si="44"/>
        <v>17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0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/>
      <c r="AL371" s="49">
        <f t="shared" si="46"/>
        <v>0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/>
      <c r="BA371" s="24">
        <f t="shared" si="48"/>
        <v>0</v>
      </c>
      <c r="BB371" s="21">
        <f t="shared" si="49"/>
        <v>0</v>
      </c>
      <c r="BC371" s="46">
        <f>VLOOKUP($H371,[4]IRA!$H$7:$CH$470,68,FALSE)</f>
        <v>3</v>
      </c>
      <c r="BD371" s="46">
        <f>VLOOKUP($H371,[4]IRA!$H$7:$CH$470,69,FALSE)</f>
        <v>6</v>
      </c>
      <c r="BE371" s="46">
        <f>VLOOKUP($H371,[4]IRA!$H$7:$CH$470,70,FALSE)</f>
        <v>9</v>
      </c>
      <c r="BF371" s="46">
        <f>VLOOKUP($H371,[4]IRA!$H$7:$CH$470,71,FALSE)</f>
        <v>11</v>
      </c>
      <c r="BG371" s="46">
        <f>VLOOKUP($H371,[4]IRA!$H$7:$CH$470,72,FALSE)</f>
        <v>6</v>
      </c>
      <c r="BH371" s="46">
        <f>VLOOKUP($H371,[4]IRA!$H$7:$CH$470,73,FALSE)</f>
        <v>9</v>
      </c>
      <c r="BI371" s="46">
        <f>VLOOKUP($H371,[4]IRA!$H$7:$CH$470,74,FALSE)</f>
        <v>0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/>
      <c r="BP371" s="14">
        <f t="shared" si="50"/>
        <v>44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199999999999999" x14ac:dyDescent="0.2">
      <c r="A372" s="18" t="s">
        <v>434</v>
      </c>
      <c r="B372" s="18" t="s">
        <v>109</v>
      </c>
      <c r="C372" s="46">
        <v>401</v>
      </c>
      <c r="D372" s="17" t="s">
        <v>377</v>
      </c>
      <c r="E372" s="17" t="s">
        <v>434</v>
      </c>
      <c r="F372" s="18" t="s">
        <v>109</v>
      </c>
      <c r="G372" s="18" t="s">
        <v>824</v>
      </c>
      <c r="H372" s="18">
        <v>16653</v>
      </c>
      <c r="I372" s="18" t="s">
        <v>111</v>
      </c>
      <c r="J372" s="47">
        <f>VLOOKUP($H372,[1]EDA!$H$6:$BH$469,42,FALSE)</f>
        <v>1</v>
      </c>
      <c r="K372" s="46">
        <f>VLOOKUP($H372,[1]EDA!$H$6:$BH$469,43,FALSE)</f>
        <v>0</v>
      </c>
      <c r="L372" s="46">
        <f>VLOOKUP($H372,[1]EDA!$H$6:$BH$469,44,FALSE)</f>
        <v>0</v>
      </c>
      <c r="M372" s="46">
        <f>VLOOKUP($H372,[1]EDA!$H$6:$BH$469,45,FALSE)</f>
        <v>1</v>
      </c>
      <c r="N372" s="46">
        <f>VLOOKUP($H372,[1]EDA!$H$6:$BH$469,46,FALSE)</f>
        <v>2</v>
      </c>
      <c r="O372" s="46">
        <f>VLOOKUP($H372,[1]EDA!$H$6:$BH$469,47,FALSE)</f>
        <v>0</v>
      </c>
      <c r="P372" s="46">
        <f>VLOOKUP($H372,[1]EDA!$H$6:$BH$469,48,FALSE)</f>
        <v>0</v>
      </c>
      <c r="Q372" s="46">
        <f>VLOOKUP($H372,[1]EDA!$H$6:$BH$469,49,FALSE)</f>
        <v>0</v>
      </c>
      <c r="R372" s="46">
        <f>VLOOKUP($H372,[1]EDA!$H$6:$BH$469,50,FALSE)</f>
        <v>0</v>
      </c>
      <c r="S372" s="46">
        <f>VLOOKUP($H372,[1]EDA!$H$6:$BH$469,51,FALSE)</f>
        <v>0</v>
      </c>
      <c r="T372" s="46">
        <f>VLOOKUP($H372,[1]EDA!$H$6:$BH$469,52,FALSE)</f>
        <v>0</v>
      </c>
      <c r="U372" s="46">
        <f>VLOOKUP($H372,[1]EDA!$H$6:$BH$469,53,FALSE)</f>
        <v>0</v>
      </c>
      <c r="V372" s="14"/>
      <c r="W372" s="14">
        <f t="shared" si="44"/>
        <v>4</v>
      </c>
      <c r="X372" s="21">
        <f t="shared" si="45"/>
        <v>0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/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0</v>
      </c>
      <c r="AY372" s="46">
        <f>VLOOKUP($H372,[3]IRA!$H$6:$BH$469,53,FALSE)</f>
        <v>0</v>
      </c>
      <c r="AZ372" s="24"/>
      <c r="BA372" s="24">
        <f t="shared" si="48"/>
        <v>0</v>
      </c>
      <c r="BB372" s="21">
        <f t="shared" si="49"/>
        <v>0</v>
      </c>
      <c r="BC372" s="46">
        <f>VLOOKUP($H372,[4]IRA!$H$7:$CH$470,68,FALSE)</f>
        <v>0</v>
      </c>
      <c r="BD372" s="46">
        <f>VLOOKUP($H372,[4]IRA!$H$7:$CH$470,69,FALSE)</f>
        <v>0</v>
      </c>
      <c r="BE372" s="46">
        <f>VLOOKUP($H372,[4]IRA!$H$7:$CH$470,70,FALSE)</f>
        <v>2</v>
      </c>
      <c r="BF372" s="46">
        <f>VLOOKUP($H372,[4]IRA!$H$7:$CH$470,71,FALSE)</f>
        <v>0</v>
      </c>
      <c r="BG372" s="46">
        <f>VLOOKUP($H372,[4]IRA!$H$7:$CH$470,72,FALSE)</f>
        <v>2</v>
      </c>
      <c r="BH372" s="46">
        <f>VLOOKUP($H372,[4]IRA!$H$7:$CH$470,73,FALSE)</f>
        <v>0</v>
      </c>
      <c r="BI372" s="46">
        <f>VLOOKUP($H372,[4]IRA!$H$7:$CH$470,74,FALSE)</f>
        <v>0</v>
      </c>
      <c r="BJ372" s="46">
        <f>VLOOKUP($H372,[4]IRA!$H$7:$CH$470,75,FALSE)</f>
        <v>0</v>
      </c>
      <c r="BK372" s="46">
        <f>VLOOKUP($H372,[4]IRA!$H$7:$CH$470,76,FALSE)</f>
        <v>0</v>
      </c>
      <c r="BL372" s="46">
        <f>VLOOKUP($H372,[4]IRA!$H$7:$CH$470,77,FALSE)</f>
        <v>0</v>
      </c>
      <c r="BM372" s="46">
        <f>VLOOKUP($H372,[4]IRA!$H$7:$CH$470,78,FALSE)</f>
        <v>0</v>
      </c>
      <c r="BN372" s="46">
        <f>VLOOKUP($H372,[4]IRA!$H$7:$CH$470,79,FALSE)</f>
        <v>0</v>
      </c>
      <c r="BO372" s="14"/>
      <c r="BP372" s="14">
        <f t="shared" si="50"/>
        <v>4</v>
      </c>
      <c r="BQ372" s="21">
        <f t="shared" si="51"/>
        <v>0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199999999999999" x14ac:dyDescent="0.2">
      <c r="A373" s="18" t="s">
        <v>434</v>
      </c>
      <c r="B373" s="18" t="s">
        <v>377</v>
      </c>
      <c r="C373" s="46">
        <v>401</v>
      </c>
      <c r="D373" s="17" t="s">
        <v>377</v>
      </c>
      <c r="E373" s="17" t="s">
        <v>434</v>
      </c>
      <c r="F373" s="18" t="s">
        <v>377</v>
      </c>
      <c r="G373" s="18" t="s">
        <v>824</v>
      </c>
      <c r="H373" s="18">
        <v>16827</v>
      </c>
      <c r="I373" s="18" t="s">
        <v>843</v>
      </c>
      <c r="J373" s="47">
        <f>VLOOKUP($H373,[1]EDA!$H$6:$BH$469,42,FALSE)</f>
        <v>2</v>
      </c>
      <c r="K373" s="46">
        <f>VLOOKUP($H373,[1]EDA!$H$6:$BH$469,43,FALSE)</f>
        <v>1</v>
      </c>
      <c r="L373" s="46">
        <f>VLOOKUP($H373,[1]EDA!$H$6:$BH$469,44,FALSE)</f>
        <v>0</v>
      </c>
      <c r="M373" s="46">
        <f>VLOOKUP($H373,[1]EDA!$H$6:$BH$469,45,FALSE)</f>
        <v>1</v>
      </c>
      <c r="N373" s="46">
        <f>VLOOKUP($H373,[1]EDA!$H$6:$BH$469,46,FALSE)</f>
        <v>2</v>
      </c>
      <c r="O373" s="46">
        <f>VLOOKUP($H373,[1]EDA!$H$6:$BH$469,47,FALSE)</f>
        <v>4</v>
      </c>
      <c r="P373" s="46">
        <f>VLOOKUP($H373,[1]EDA!$H$6:$BH$469,48,FALSE)</f>
        <v>0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/>
      <c r="W373" s="14">
        <f t="shared" si="44"/>
        <v>10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/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/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1</v>
      </c>
      <c r="BE373" s="46">
        <f>VLOOKUP($H373,[4]IRA!$H$7:$CH$470,70,FALSE)</f>
        <v>2</v>
      </c>
      <c r="BF373" s="46">
        <f>VLOOKUP($H373,[4]IRA!$H$7:$CH$470,71,FALSE)</f>
        <v>3</v>
      </c>
      <c r="BG373" s="46">
        <f>VLOOKUP($H373,[4]IRA!$H$7:$CH$470,72,FALSE)</f>
        <v>3</v>
      </c>
      <c r="BH373" s="46">
        <f>VLOOKUP($H373,[4]IRA!$H$7:$CH$470,73,FALSE)</f>
        <v>3</v>
      </c>
      <c r="BI373" s="46">
        <f>VLOOKUP($H373,[4]IRA!$H$7:$CH$470,74,FALSE)</f>
        <v>0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/>
      <c r="BP373" s="14">
        <f t="shared" si="50"/>
        <v>12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199999999999999" x14ac:dyDescent="0.2">
      <c r="A374" s="18" t="s">
        <v>2</v>
      </c>
      <c r="B374" s="18" t="s">
        <v>260</v>
      </c>
      <c r="C374" s="46">
        <v>400</v>
      </c>
      <c r="D374" s="17" t="s">
        <v>547</v>
      </c>
      <c r="E374" s="17" t="s">
        <v>548</v>
      </c>
      <c r="F374" s="18" t="s">
        <v>417</v>
      </c>
      <c r="G374" s="18" t="s">
        <v>824</v>
      </c>
      <c r="H374" s="18">
        <v>17213</v>
      </c>
      <c r="I374" s="18" t="s">
        <v>265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1</v>
      </c>
      <c r="M374" s="46">
        <f>VLOOKUP($H374,[1]EDA!$H$6:$BH$469,45,FALSE)</f>
        <v>0</v>
      </c>
      <c r="N374" s="46">
        <f>VLOOKUP($H374,[1]EDA!$H$6:$BH$469,46,FALSE)</f>
        <v>2</v>
      </c>
      <c r="O374" s="46">
        <f>VLOOKUP($H374,[1]EDA!$H$6:$BH$469,47,FALSE)</f>
        <v>1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/>
      <c r="W374" s="14">
        <f t="shared" si="44"/>
        <v>4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/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/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2</v>
      </c>
      <c r="BF374" s="46">
        <f>VLOOKUP($H374,[4]IRA!$H$7:$CH$470,71,FALSE)</f>
        <v>10</v>
      </c>
      <c r="BG374" s="46">
        <f>VLOOKUP($H374,[4]IRA!$H$7:$CH$470,72,FALSE)</f>
        <v>12</v>
      </c>
      <c r="BH374" s="46">
        <f>VLOOKUP($H374,[4]IRA!$H$7:$CH$470,73,FALSE)</f>
        <v>27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/>
      <c r="BP374" s="14">
        <f t="shared" si="50"/>
        <v>51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199999999999999" x14ac:dyDescent="0.2">
      <c r="A375" s="18" t="s">
        <v>58</v>
      </c>
      <c r="B375" s="18" t="s">
        <v>84</v>
      </c>
      <c r="C375" s="46">
        <v>406</v>
      </c>
      <c r="D375" s="17" t="s">
        <v>542</v>
      </c>
      <c r="E375" s="17" t="s">
        <v>58</v>
      </c>
      <c r="F375" s="18" t="s">
        <v>59</v>
      </c>
      <c r="G375" s="18" t="s">
        <v>824</v>
      </c>
      <c r="H375" s="18">
        <v>17455</v>
      </c>
      <c r="I375" s="18" t="s">
        <v>85</v>
      </c>
      <c r="J375" s="47">
        <f>VLOOKUP($H375,[1]EDA!$H$6:$BH$469,42,FALSE)</f>
        <v>3</v>
      </c>
      <c r="K375" s="46">
        <f>VLOOKUP($H375,[1]EDA!$H$6:$BH$469,43,FALSE)</f>
        <v>3</v>
      </c>
      <c r="L375" s="46">
        <f>VLOOKUP($H375,[1]EDA!$H$6:$BH$469,44,FALSE)</f>
        <v>4</v>
      </c>
      <c r="M375" s="46">
        <f>VLOOKUP($H375,[1]EDA!$H$6:$BH$469,45,FALSE)</f>
        <v>1</v>
      </c>
      <c r="N375" s="46">
        <f>VLOOKUP($H375,[1]EDA!$H$6:$BH$469,46,FALSE)</f>
        <v>1</v>
      </c>
      <c r="O375" s="46">
        <f>VLOOKUP($H375,[1]EDA!$H$6:$BH$469,47,FALSE)</f>
        <v>0</v>
      </c>
      <c r="P375" s="46">
        <f>VLOOKUP($H375,[1]EDA!$H$6:$BH$469,48,FALSE)</f>
        <v>0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/>
      <c r="W375" s="14">
        <f t="shared" si="44"/>
        <v>12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/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/>
      <c r="BA375" s="24">
        <f t="shared" si="48"/>
        <v>0</v>
      </c>
      <c r="BB375" s="21">
        <f t="shared" si="49"/>
        <v>0</v>
      </c>
      <c r="BC375" s="46">
        <f>VLOOKUP($H375,[4]IRA!$H$7:$CH$470,68,FALSE)</f>
        <v>22</v>
      </c>
      <c r="BD375" s="46">
        <f>VLOOKUP($H375,[4]IRA!$H$7:$CH$470,69,FALSE)</f>
        <v>13</v>
      </c>
      <c r="BE375" s="46">
        <f>VLOOKUP($H375,[4]IRA!$H$7:$CH$470,70,FALSE)</f>
        <v>13</v>
      </c>
      <c r="BF375" s="46">
        <f>VLOOKUP($H375,[4]IRA!$H$7:$CH$470,71,FALSE)</f>
        <v>11</v>
      </c>
      <c r="BG375" s="46">
        <f>VLOOKUP($H375,[4]IRA!$H$7:$CH$470,72,FALSE)</f>
        <v>10</v>
      </c>
      <c r="BH375" s="46">
        <f>VLOOKUP($H375,[4]IRA!$H$7:$CH$470,73,FALSE)</f>
        <v>0</v>
      </c>
      <c r="BI375" s="46">
        <f>VLOOKUP($H375,[4]IRA!$H$7:$CH$470,74,FALSE)</f>
        <v>0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/>
      <c r="BP375" s="14">
        <f t="shared" si="50"/>
        <v>69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199999999999999" x14ac:dyDescent="0.2">
      <c r="A376" s="18" t="s">
        <v>434</v>
      </c>
      <c r="B376" s="18" t="s">
        <v>22</v>
      </c>
      <c r="C376" s="46">
        <v>401</v>
      </c>
      <c r="D376" s="17" t="s">
        <v>377</v>
      </c>
      <c r="E376" s="17" t="s">
        <v>434</v>
      </c>
      <c r="F376" s="18" t="s">
        <v>22</v>
      </c>
      <c r="G376" s="18" t="s">
        <v>824</v>
      </c>
      <c r="H376" s="18">
        <v>17569</v>
      </c>
      <c r="I376" s="18" t="s">
        <v>35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3</v>
      </c>
      <c r="M376" s="46">
        <f>VLOOKUP($H376,[1]EDA!$H$6:$BH$469,45,FALSE)</f>
        <v>3</v>
      </c>
      <c r="N376" s="46">
        <f>VLOOKUP($H376,[1]EDA!$H$6:$BH$469,46,FALSE)</f>
        <v>2</v>
      </c>
      <c r="O376" s="46">
        <f>VLOOKUP($H376,[1]EDA!$H$6:$BH$469,47,FALSE)</f>
        <v>0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/>
      <c r="W376" s="14">
        <f t="shared" si="44"/>
        <v>8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/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/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4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/>
      <c r="BP376" s="14">
        <f t="shared" si="50"/>
        <v>4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199999999999999" x14ac:dyDescent="0.2">
      <c r="A377" s="18" t="s">
        <v>434</v>
      </c>
      <c r="B377" s="18" t="s">
        <v>377</v>
      </c>
      <c r="C377" s="46">
        <v>401</v>
      </c>
      <c r="D377" s="17" t="s">
        <v>377</v>
      </c>
      <c r="E377" s="17" t="s">
        <v>434</v>
      </c>
      <c r="F377" s="18" t="s">
        <v>377</v>
      </c>
      <c r="G377" s="18" t="s">
        <v>824</v>
      </c>
      <c r="H377" s="18">
        <v>17570</v>
      </c>
      <c r="I377" s="18" t="s">
        <v>399</v>
      </c>
      <c r="J377" s="47">
        <f>VLOOKUP($H377,[1]EDA!$H$6:$BH$469,42,FALSE)</f>
        <v>2</v>
      </c>
      <c r="K377" s="46">
        <f>VLOOKUP($H377,[1]EDA!$H$6:$BH$469,43,FALSE)</f>
        <v>4</v>
      </c>
      <c r="L377" s="46">
        <f>VLOOKUP($H377,[1]EDA!$H$6:$BH$469,44,FALSE)</f>
        <v>2</v>
      </c>
      <c r="M377" s="46">
        <f>VLOOKUP($H377,[1]EDA!$H$6:$BH$469,45,FALSE)</f>
        <v>3</v>
      </c>
      <c r="N377" s="46">
        <f>VLOOKUP($H377,[1]EDA!$H$6:$BH$469,46,FALSE)</f>
        <v>2</v>
      </c>
      <c r="O377" s="46">
        <f>VLOOKUP($H377,[1]EDA!$H$6:$BH$469,47,FALSE)</f>
        <v>2</v>
      </c>
      <c r="P377" s="46">
        <f>VLOOKUP($H377,[1]EDA!$H$6:$BH$469,48,FALSE)</f>
        <v>0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/>
      <c r="W377" s="14">
        <f t="shared" si="44"/>
        <v>15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/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/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4</v>
      </c>
      <c r="BF377" s="46">
        <f>VLOOKUP($H377,[4]IRA!$H$7:$CH$470,71,FALSE)</f>
        <v>2</v>
      </c>
      <c r="BG377" s="46">
        <f>VLOOKUP($H377,[4]IRA!$H$7:$CH$470,72,FALSE)</f>
        <v>2</v>
      </c>
      <c r="BH377" s="46">
        <f>VLOOKUP($H377,[4]IRA!$H$7:$CH$470,73,FALSE)</f>
        <v>2</v>
      </c>
      <c r="BI377" s="46">
        <f>VLOOKUP($H377,[4]IRA!$H$7:$CH$470,74,FALSE)</f>
        <v>0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/>
      <c r="BP377" s="14">
        <f t="shared" si="50"/>
        <v>10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199999999999999" x14ac:dyDescent="0.2">
      <c r="A378" s="18" t="s">
        <v>434</v>
      </c>
      <c r="B378" s="18" t="s">
        <v>22</v>
      </c>
      <c r="C378" s="46">
        <v>401</v>
      </c>
      <c r="D378" s="17" t="s">
        <v>377</v>
      </c>
      <c r="E378" s="17" t="s">
        <v>434</v>
      </c>
      <c r="F378" s="18" t="s">
        <v>22</v>
      </c>
      <c r="G378" s="18" t="s">
        <v>824</v>
      </c>
      <c r="H378" s="18">
        <v>17571</v>
      </c>
      <c r="I378" s="18" t="s">
        <v>34</v>
      </c>
      <c r="J378" s="47">
        <f>VLOOKUP($H378,[1]EDA!$H$6:$BH$469,42,FALSE)</f>
        <v>0</v>
      </c>
      <c r="K378" s="46">
        <f>VLOOKUP($H378,[1]EDA!$H$6:$BH$469,43,FALSE)</f>
        <v>2</v>
      </c>
      <c r="L378" s="46">
        <f>VLOOKUP($H378,[1]EDA!$H$6:$BH$469,44,FALSE)</f>
        <v>2</v>
      </c>
      <c r="M378" s="46">
        <f>VLOOKUP($H378,[1]EDA!$H$6:$BH$469,45,FALSE)</f>
        <v>1</v>
      </c>
      <c r="N378" s="46">
        <f>VLOOKUP($H378,[1]EDA!$H$6:$BH$469,46,FALSE)</f>
        <v>4</v>
      </c>
      <c r="O378" s="46">
        <f>VLOOKUP($H378,[1]EDA!$H$6:$BH$469,47,FALSE)</f>
        <v>0</v>
      </c>
      <c r="P378" s="46">
        <f>VLOOKUP($H378,[1]EDA!$H$6:$BH$469,48,FALSE)</f>
        <v>0</v>
      </c>
      <c r="Q378" s="46">
        <f>VLOOKUP($H378,[1]EDA!$H$6:$BH$469,49,FALSE)</f>
        <v>0</v>
      </c>
      <c r="R378" s="46">
        <f>VLOOKUP($H378,[1]EDA!$H$6:$BH$469,50,FALSE)</f>
        <v>0</v>
      </c>
      <c r="S378" s="46">
        <f>VLOOKUP($H378,[1]EDA!$H$6:$BH$469,51,FALSE)</f>
        <v>0</v>
      </c>
      <c r="T378" s="46">
        <f>VLOOKUP($H378,[1]EDA!$H$6:$BH$469,52,FALSE)</f>
        <v>0</v>
      </c>
      <c r="U378" s="46">
        <f>VLOOKUP($H378,[1]EDA!$H$6:$BH$469,53,FALSE)</f>
        <v>0</v>
      </c>
      <c r="V378" s="14"/>
      <c r="W378" s="14">
        <f t="shared" si="44"/>
        <v>9</v>
      </c>
      <c r="X378" s="21">
        <f t="shared" si="45"/>
        <v>0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/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/>
      <c r="BA378" s="24">
        <f t="shared" si="48"/>
        <v>0</v>
      </c>
      <c r="BB378" s="21">
        <f t="shared" si="49"/>
        <v>0</v>
      </c>
      <c r="BC378" s="46">
        <f>VLOOKUP($H378,[4]IRA!$H$7:$CH$470,68,FALSE)</f>
        <v>0</v>
      </c>
      <c r="BD378" s="46">
        <f>VLOOKUP($H378,[4]IRA!$H$7:$CH$470,69,FALSE)</f>
        <v>0</v>
      </c>
      <c r="BE378" s="46">
        <f>VLOOKUP($H378,[4]IRA!$H$7:$CH$470,70,FALSE)</f>
        <v>0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0</v>
      </c>
      <c r="BI378" s="46">
        <f>VLOOKUP($H378,[4]IRA!$H$7:$CH$470,74,FALSE)</f>
        <v>0</v>
      </c>
      <c r="BJ378" s="46">
        <f>VLOOKUP($H378,[4]IRA!$H$7:$CH$470,75,FALSE)</f>
        <v>0</v>
      </c>
      <c r="BK378" s="46">
        <f>VLOOKUP($H378,[4]IRA!$H$7:$CH$470,76,FALSE)</f>
        <v>0</v>
      </c>
      <c r="BL378" s="46">
        <f>VLOOKUP($H378,[4]IRA!$H$7:$CH$470,77,FALSE)</f>
        <v>0</v>
      </c>
      <c r="BM378" s="46">
        <f>VLOOKUP($H378,[4]IRA!$H$7:$CH$470,78,FALSE)</f>
        <v>0</v>
      </c>
      <c r="BN378" s="46">
        <f>VLOOKUP($H378,[4]IRA!$H$7:$CH$470,79,FALSE)</f>
        <v>0</v>
      </c>
      <c r="BO378" s="14"/>
      <c r="BP378" s="14">
        <f t="shared" si="50"/>
        <v>0</v>
      </c>
      <c r="BQ378" s="21">
        <f t="shared" si="51"/>
        <v>0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199999999999999" x14ac:dyDescent="0.2">
      <c r="A379" s="18" t="s">
        <v>434</v>
      </c>
      <c r="B379" s="18" t="s">
        <v>22</v>
      </c>
      <c r="C379" s="46">
        <v>401</v>
      </c>
      <c r="D379" s="17" t="s">
        <v>377</v>
      </c>
      <c r="E379" s="17" t="s">
        <v>434</v>
      </c>
      <c r="F379" s="18" t="s">
        <v>22</v>
      </c>
      <c r="G379" s="18" t="s">
        <v>824</v>
      </c>
      <c r="H379" s="18">
        <v>17572</v>
      </c>
      <c r="I379" s="18" t="s">
        <v>28</v>
      </c>
      <c r="J379" s="47">
        <f>VLOOKUP($H379,[1]EDA!$H$6:$BH$469,42,FALSE)</f>
        <v>0</v>
      </c>
      <c r="K379" s="46">
        <f>VLOOKUP($H379,[1]EDA!$H$6:$BH$469,43,FALSE)</f>
        <v>1</v>
      </c>
      <c r="L379" s="46">
        <f>VLOOKUP($H379,[1]EDA!$H$6:$BH$469,44,FALSE)</f>
        <v>1</v>
      </c>
      <c r="M379" s="46">
        <f>VLOOKUP($H379,[1]EDA!$H$6:$BH$469,45,FALSE)</f>
        <v>1</v>
      </c>
      <c r="N379" s="46">
        <f>VLOOKUP($H379,[1]EDA!$H$6:$BH$469,46,FALSE)</f>
        <v>1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/>
      <c r="W379" s="14">
        <f t="shared" si="44"/>
        <v>4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/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/>
      <c r="BA379" s="24">
        <f t="shared" si="48"/>
        <v>0</v>
      </c>
      <c r="BB379" s="21">
        <f t="shared" si="49"/>
        <v>0</v>
      </c>
      <c r="BC379" s="46">
        <f>VLOOKUP($H379,[4]IRA!$H$7:$CH$470,68,FALSE)</f>
        <v>4</v>
      </c>
      <c r="BD379" s="46">
        <f>VLOOKUP($H379,[4]IRA!$H$7:$CH$470,69,FALSE)</f>
        <v>3</v>
      </c>
      <c r="BE379" s="46">
        <f>VLOOKUP($H379,[4]IRA!$H$7:$CH$470,70,FALSE)</f>
        <v>14</v>
      </c>
      <c r="BF379" s="46">
        <f>VLOOKUP($H379,[4]IRA!$H$7:$CH$470,71,FALSE)</f>
        <v>14</v>
      </c>
      <c r="BG379" s="46">
        <f>VLOOKUP($H379,[4]IRA!$H$7:$CH$470,72,FALSE)</f>
        <v>5</v>
      </c>
      <c r="BH379" s="46">
        <f>VLOOKUP($H379,[4]IRA!$H$7:$CH$470,73,FALSE)</f>
        <v>0</v>
      </c>
      <c r="BI379" s="46">
        <f>VLOOKUP($H379,[4]IRA!$H$7:$CH$470,74,FALSE)</f>
        <v>0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/>
      <c r="BP379" s="14">
        <f t="shared" si="50"/>
        <v>40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199999999999999" x14ac:dyDescent="0.2">
      <c r="A380" s="18" t="s">
        <v>434</v>
      </c>
      <c r="B380" s="18" t="s">
        <v>283</v>
      </c>
      <c r="C380" s="46">
        <v>401</v>
      </c>
      <c r="D380" s="17" t="s">
        <v>377</v>
      </c>
      <c r="E380" s="17" t="s">
        <v>434</v>
      </c>
      <c r="F380" s="18" t="s">
        <v>283</v>
      </c>
      <c r="G380" s="18" t="s">
        <v>824</v>
      </c>
      <c r="H380" s="18">
        <v>17685</v>
      </c>
      <c r="I380" s="18" t="s">
        <v>284</v>
      </c>
      <c r="J380" s="47">
        <f>VLOOKUP($H380,[1]EDA!$H$6:$BH$469,42,FALSE)</f>
        <v>0</v>
      </c>
      <c r="K380" s="46">
        <f>VLOOKUP($H380,[1]EDA!$H$6:$BH$469,43,FALSE)</f>
        <v>0</v>
      </c>
      <c r="L380" s="46">
        <f>VLOOKUP($H380,[1]EDA!$H$6:$BH$469,44,FALSE)</f>
        <v>2</v>
      </c>
      <c r="M380" s="46">
        <f>VLOOKUP($H380,[1]EDA!$H$6:$BH$469,45,FALSE)</f>
        <v>0</v>
      </c>
      <c r="N380" s="46">
        <f>VLOOKUP($H380,[1]EDA!$H$6:$BH$469,46,FALSE)</f>
        <v>0</v>
      </c>
      <c r="O380" s="46">
        <f>VLOOKUP($H380,[1]EDA!$H$6:$BH$469,47,FALSE)</f>
        <v>5</v>
      </c>
      <c r="P380" s="46">
        <f>VLOOKUP($H380,[1]EDA!$H$6:$BH$469,48,FALSE)</f>
        <v>0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0</v>
      </c>
      <c r="T380" s="46">
        <f>VLOOKUP($H380,[1]EDA!$H$6:$BH$469,52,FALSE)</f>
        <v>0</v>
      </c>
      <c r="U380" s="46">
        <f>VLOOKUP($H380,[1]EDA!$H$6:$BH$469,53,FALSE)</f>
        <v>0</v>
      </c>
      <c r="V380" s="14"/>
      <c r="W380" s="14">
        <f t="shared" si="44"/>
        <v>7</v>
      </c>
      <c r="X380" s="21">
        <f t="shared" si="45"/>
        <v>0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/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/>
      <c r="BA380" s="24">
        <f t="shared" si="48"/>
        <v>0</v>
      </c>
      <c r="BB380" s="21">
        <f t="shared" si="49"/>
        <v>0</v>
      </c>
      <c r="BC380" s="46">
        <f>VLOOKUP($H380,[4]IRA!$H$7:$CH$470,68,FALSE)</f>
        <v>4</v>
      </c>
      <c r="BD380" s="46">
        <f>VLOOKUP($H380,[4]IRA!$H$7:$CH$470,69,FALSE)</f>
        <v>8</v>
      </c>
      <c r="BE380" s="46">
        <f>VLOOKUP($H380,[4]IRA!$H$7:$CH$470,70,FALSE)</f>
        <v>16</v>
      </c>
      <c r="BF380" s="46">
        <f>VLOOKUP($H380,[4]IRA!$H$7:$CH$470,71,FALSE)</f>
        <v>0</v>
      </c>
      <c r="BG380" s="46">
        <f>VLOOKUP($H380,[4]IRA!$H$7:$CH$470,72,FALSE)</f>
        <v>0</v>
      </c>
      <c r="BH380" s="46">
        <f>VLOOKUP($H380,[4]IRA!$H$7:$CH$470,73,FALSE)</f>
        <v>13</v>
      </c>
      <c r="BI380" s="46">
        <f>VLOOKUP($H380,[4]IRA!$H$7:$CH$470,74,FALSE)</f>
        <v>0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0</v>
      </c>
      <c r="BM380" s="46">
        <f>VLOOKUP($H380,[4]IRA!$H$7:$CH$470,78,FALSE)</f>
        <v>0</v>
      </c>
      <c r="BN380" s="46">
        <f>VLOOKUP($H380,[4]IRA!$H$7:$CH$470,79,FALSE)</f>
        <v>0</v>
      </c>
      <c r="BO380" s="14"/>
      <c r="BP380" s="14">
        <f t="shared" si="50"/>
        <v>41</v>
      </c>
      <c r="BQ380" s="21">
        <f t="shared" si="51"/>
        <v>0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199999999999999" x14ac:dyDescent="0.2">
      <c r="A381" s="18" t="s">
        <v>181</v>
      </c>
      <c r="B381" s="18" t="s">
        <v>342</v>
      </c>
      <c r="C381" s="46">
        <v>407</v>
      </c>
      <c r="D381" s="17" t="s">
        <v>584</v>
      </c>
      <c r="E381" s="17" t="s">
        <v>181</v>
      </c>
      <c r="F381" s="18" t="s">
        <v>587</v>
      </c>
      <c r="G381" s="18" t="s">
        <v>824</v>
      </c>
      <c r="H381" s="18">
        <v>18148</v>
      </c>
      <c r="I381" s="18" t="s">
        <v>350</v>
      </c>
      <c r="J381" s="47">
        <f>VLOOKUP($H381,[1]EDA!$H$6:$BH$469,42,FALSE)</f>
        <v>1</v>
      </c>
      <c r="K381" s="46">
        <f>VLOOKUP($H381,[1]EDA!$H$6:$BH$469,43,FALSE)</f>
        <v>0</v>
      </c>
      <c r="L381" s="46">
        <f>VLOOKUP($H381,[1]EDA!$H$6:$BH$469,44,FALSE)</f>
        <v>0</v>
      </c>
      <c r="M381" s="46">
        <f>VLOOKUP($H381,[1]EDA!$H$6:$BH$469,45,FALSE)</f>
        <v>2</v>
      </c>
      <c r="N381" s="46">
        <f>VLOOKUP($H381,[1]EDA!$H$6:$BH$469,46,FALSE)</f>
        <v>3</v>
      </c>
      <c r="O381" s="46">
        <f>VLOOKUP($H381,[1]EDA!$H$6:$BH$469,47,FALSE)</f>
        <v>0</v>
      </c>
      <c r="P381" s="46">
        <f>VLOOKUP($H381,[1]EDA!$H$6:$BH$469,48,FALSE)</f>
        <v>0</v>
      </c>
      <c r="Q381" s="46">
        <f>VLOOKUP($H381,[1]EDA!$H$6:$BH$469,49,FALSE)</f>
        <v>0</v>
      </c>
      <c r="R381" s="46">
        <f>VLOOKUP($H381,[1]EDA!$H$6:$BH$469,50,FALSE)</f>
        <v>0</v>
      </c>
      <c r="S381" s="46">
        <f>VLOOKUP($H381,[1]EDA!$H$6:$BH$469,51,FALSE)</f>
        <v>0</v>
      </c>
      <c r="T381" s="46">
        <f>VLOOKUP($H381,[1]EDA!$H$6:$BH$469,52,FALSE)</f>
        <v>0</v>
      </c>
      <c r="U381" s="46">
        <f>VLOOKUP($H381,[1]EDA!$H$6:$BH$469,53,FALSE)</f>
        <v>0</v>
      </c>
      <c r="V381" s="14"/>
      <c r="W381" s="14">
        <f t="shared" si="44"/>
        <v>6</v>
      </c>
      <c r="X381" s="21">
        <f t="shared" si="45"/>
        <v>0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0</v>
      </c>
      <c r="AI381" s="46">
        <f>VLOOKUP($H381,[2]EDA!$H$6:$AU$469,39,FALSE)</f>
        <v>0</v>
      </c>
      <c r="AJ381" s="46">
        <f>VLOOKUP($H381,[2]EDA!$H$6:$AU$469,40,FALSE)</f>
        <v>0</v>
      </c>
      <c r="AK381" s="24"/>
      <c r="AL381" s="49">
        <f t="shared" si="46"/>
        <v>0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/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1</v>
      </c>
      <c r="BE381" s="46">
        <f>VLOOKUP($H381,[4]IRA!$H$7:$CH$470,70,FALSE)</f>
        <v>0</v>
      </c>
      <c r="BF381" s="46">
        <f>VLOOKUP($H381,[4]IRA!$H$7:$CH$470,71,FALSE)</f>
        <v>0</v>
      </c>
      <c r="BG381" s="46">
        <f>VLOOKUP($H381,[4]IRA!$H$7:$CH$470,72,FALSE)</f>
        <v>0</v>
      </c>
      <c r="BH381" s="46">
        <f>VLOOKUP($H381,[4]IRA!$H$7:$CH$470,73,FALSE)</f>
        <v>0</v>
      </c>
      <c r="BI381" s="46">
        <f>VLOOKUP($H381,[4]IRA!$H$7:$CH$470,74,FALSE)</f>
        <v>0</v>
      </c>
      <c r="BJ381" s="46">
        <f>VLOOKUP($H381,[4]IRA!$H$7:$CH$470,75,FALSE)</f>
        <v>0</v>
      </c>
      <c r="BK381" s="46">
        <f>VLOOKUP($H381,[4]IRA!$H$7:$CH$470,76,FALSE)</f>
        <v>0</v>
      </c>
      <c r="BL381" s="46">
        <f>VLOOKUP($H381,[4]IRA!$H$7:$CH$470,77,FALSE)</f>
        <v>0</v>
      </c>
      <c r="BM381" s="46">
        <f>VLOOKUP($H381,[4]IRA!$H$7:$CH$470,78,FALSE)</f>
        <v>0</v>
      </c>
      <c r="BN381" s="46">
        <f>VLOOKUP($H381,[4]IRA!$H$7:$CH$470,79,FALSE)</f>
        <v>0</v>
      </c>
      <c r="BO381" s="14"/>
      <c r="BP381" s="14">
        <f t="shared" si="50"/>
        <v>1</v>
      </c>
      <c r="BQ381" s="21">
        <f t="shared" si="51"/>
        <v>0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199999999999999" x14ac:dyDescent="0.2">
      <c r="A382" s="18" t="s">
        <v>181</v>
      </c>
      <c r="B382" s="18" t="s">
        <v>329</v>
      </c>
      <c r="C382" s="46">
        <v>407</v>
      </c>
      <c r="D382" s="17" t="s">
        <v>584</v>
      </c>
      <c r="E382" s="17" t="s">
        <v>181</v>
      </c>
      <c r="F382" s="18" t="s">
        <v>333</v>
      </c>
      <c r="G382" s="18" t="s">
        <v>824</v>
      </c>
      <c r="H382" s="18">
        <v>18573</v>
      </c>
      <c r="I382" s="18" t="s">
        <v>332</v>
      </c>
      <c r="J382" s="47">
        <f>VLOOKUP($H382,[1]EDA!$H$6:$BH$469,42,FALSE)</f>
        <v>0</v>
      </c>
      <c r="K382" s="46">
        <f>VLOOKUP($H382,[1]EDA!$H$6:$BH$469,43,FALSE)</f>
        <v>0</v>
      </c>
      <c r="L382" s="46">
        <f>VLOOKUP($H382,[1]EDA!$H$6:$BH$469,44,FALSE)</f>
        <v>0</v>
      </c>
      <c r="M382" s="46">
        <f>VLOOKUP($H382,[1]EDA!$H$6:$BH$469,45,FALSE)</f>
        <v>0</v>
      </c>
      <c r="N382" s="46">
        <f>VLOOKUP($H382,[1]EDA!$H$6:$BH$469,46,FALSE)</f>
        <v>3</v>
      </c>
      <c r="O382" s="46">
        <f>VLOOKUP($H382,[1]EDA!$H$6:$BH$469,47,FALSE)</f>
        <v>0</v>
      </c>
      <c r="P382" s="46">
        <f>VLOOKUP($H382,[1]EDA!$H$6:$BH$469,48,FALSE)</f>
        <v>0</v>
      </c>
      <c r="Q382" s="46">
        <f>VLOOKUP($H382,[1]EDA!$H$6:$BH$469,49,FALSE)</f>
        <v>0</v>
      </c>
      <c r="R382" s="46">
        <f>VLOOKUP($H382,[1]EDA!$H$6:$BH$469,50,FALSE)</f>
        <v>0</v>
      </c>
      <c r="S382" s="46">
        <f>VLOOKUP($H382,[1]EDA!$H$6:$BH$469,51,FALSE)</f>
        <v>0</v>
      </c>
      <c r="T382" s="46">
        <f>VLOOKUP($H382,[1]EDA!$H$6:$BH$469,52,FALSE)</f>
        <v>0</v>
      </c>
      <c r="U382" s="46">
        <f>VLOOKUP($H382,[1]EDA!$H$6:$BH$469,53,FALSE)</f>
        <v>0</v>
      </c>
      <c r="V382" s="14"/>
      <c r="W382" s="14">
        <f t="shared" si="44"/>
        <v>3</v>
      </c>
      <c r="X382" s="21">
        <f t="shared" si="45"/>
        <v>0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/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/>
      <c r="BA382" s="24">
        <f t="shared" si="48"/>
        <v>0</v>
      </c>
      <c r="BB382" s="21">
        <f t="shared" si="49"/>
        <v>0</v>
      </c>
      <c r="BC382" s="46">
        <f>VLOOKUP($H382,[4]IRA!$H$7:$CH$470,68,FALSE)</f>
        <v>2</v>
      </c>
      <c r="BD382" s="46">
        <f>VLOOKUP($H382,[4]IRA!$H$7:$CH$470,69,FALSE)</f>
        <v>1</v>
      </c>
      <c r="BE382" s="46">
        <f>VLOOKUP($H382,[4]IRA!$H$7:$CH$470,70,FALSE)</f>
        <v>0</v>
      </c>
      <c r="BF382" s="46">
        <f>VLOOKUP($H382,[4]IRA!$H$7:$CH$470,71,FALSE)</f>
        <v>0</v>
      </c>
      <c r="BG382" s="46">
        <f>VLOOKUP($H382,[4]IRA!$H$7:$CH$470,72,FALSE)</f>
        <v>0</v>
      </c>
      <c r="BH382" s="46">
        <f>VLOOKUP($H382,[4]IRA!$H$7:$CH$470,73,FALSE)</f>
        <v>0</v>
      </c>
      <c r="BI382" s="46">
        <f>VLOOKUP($H382,[4]IRA!$H$7:$CH$470,74,FALSE)</f>
        <v>0</v>
      </c>
      <c r="BJ382" s="46">
        <f>VLOOKUP($H382,[4]IRA!$H$7:$CH$470,75,FALSE)</f>
        <v>0</v>
      </c>
      <c r="BK382" s="46">
        <f>VLOOKUP($H382,[4]IRA!$H$7:$CH$470,76,FALSE)</f>
        <v>0</v>
      </c>
      <c r="BL382" s="46">
        <f>VLOOKUP($H382,[4]IRA!$H$7:$CH$470,77,FALSE)</f>
        <v>0</v>
      </c>
      <c r="BM382" s="46">
        <f>VLOOKUP($H382,[4]IRA!$H$7:$CH$470,78,FALSE)</f>
        <v>0</v>
      </c>
      <c r="BN382" s="46">
        <f>VLOOKUP($H382,[4]IRA!$H$7:$CH$470,79,FALSE)</f>
        <v>0</v>
      </c>
      <c r="BO382" s="14"/>
      <c r="BP382" s="14">
        <f t="shared" si="50"/>
        <v>3</v>
      </c>
      <c r="BQ382" s="21">
        <f t="shared" si="51"/>
        <v>0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199999999999999" x14ac:dyDescent="0.2">
      <c r="A383" s="18" t="s">
        <v>181</v>
      </c>
      <c r="B383" s="18" t="s">
        <v>342</v>
      </c>
      <c r="C383" s="46">
        <v>407</v>
      </c>
      <c r="D383" s="17" t="s">
        <v>584</v>
      </c>
      <c r="E383" s="17" t="s">
        <v>181</v>
      </c>
      <c r="F383" s="18" t="s">
        <v>587</v>
      </c>
      <c r="G383" s="18" t="s">
        <v>824</v>
      </c>
      <c r="H383" s="18">
        <v>18666</v>
      </c>
      <c r="I383" s="18" t="s">
        <v>351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0</v>
      </c>
      <c r="M383" s="46">
        <f>VLOOKUP($H383,[1]EDA!$H$6:$BH$469,45,FALSE)</f>
        <v>0</v>
      </c>
      <c r="N383" s="46">
        <f>VLOOKUP($H383,[1]EDA!$H$6:$BH$469,46,FALSE)</f>
        <v>0</v>
      </c>
      <c r="O383" s="46">
        <f>VLOOKUP($H383,[1]EDA!$H$6:$BH$469,47,FALSE)</f>
        <v>0</v>
      </c>
      <c r="P383" s="46">
        <f>VLOOKUP($H383,[1]EDA!$H$6:$BH$469,48,FALSE)</f>
        <v>0</v>
      </c>
      <c r="Q383" s="46">
        <f>VLOOKUP($H383,[1]EDA!$H$6:$BH$469,49,FALSE)</f>
        <v>0</v>
      </c>
      <c r="R383" s="46">
        <f>VLOOKUP($H383,[1]EDA!$H$6:$BH$469,50,FALSE)</f>
        <v>0</v>
      </c>
      <c r="S383" s="46">
        <f>VLOOKUP($H383,[1]EDA!$H$6:$BH$469,51,FALSE)</f>
        <v>0</v>
      </c>
      <c r="T383" s="46">
        <f>VLOOKUP($H383,[1]EDA!$H$6:$BH$469,52,FALSE)</f>
        <v>0</v>
      </c>
      <c r="U383" s="46">
        <f>VLOOKUP($H383,[1]EDA!$H$6:$BH$469,53,FALSE)</f>
        <v>0</v>
      </c>
      <c r="V383" s="14"/>
      <c r="W383" s="14">
        <f t="shared" si="44"/>
        <v>0</v>
      </c>
      <c r="X383" s="21">
        <f t="shared" si="45"/>
        <v>0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0</v>
      </c>
      <c r="AG383" s="46">
        <f>VLOOKUP($H383,[2]EDA!$H$6:$AU$469,37,FALSE)</f>
        <v>0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/>
      <c r="AL383" s="49">
        <f t="shared" si="46"/>
        <v>0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0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/>
      <c r="BA383" s="24">
        <f t="shared" si="48"/>
        <v>0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1</v>
      </c>
      <c r="BE383" s="46">
        <f>VLOOKUP($H383,[4]IRA!$H$7:$CH$470,70,FALSE)</f>
        <v>1</v>
      </c>
      <c r="BF383" s="46">
        <f>VLOOKUP($H383,[4]IRA!$H$7:$CH$470,71,FALSE)</f>
        <v>1</v>
      </c>
      <c r="BG383" s="46">
        <f>VLOOKUP($H383,[4]IRA!$H$7:$CH$470,72,FALSE)</f>
        <v>0</v>
      </c>
      <c r="BH383" s="46">
        <f>VLOOKUP($H383,[4]IRA!$H$7:$CH$470,73,FALSE)</f>
        <v>0</v>
      </c>
      <c r="BI383" s="46">
        <f>VLOOKUP($H383,[4]IRA!$H$7:$CH$470,74,FALSE)</f>
        <v>0</v>
      </c>
      <c r="BJ383" s="46">
        <f>VLOOKUP($H383,[4]IRA!$H$7:$CH$470,75,FALSE)</f>
        <v>0</v>
      </c>
      <c r="BK383" s="46">
        <f>VLOOKUP($H383,[4]IRA!$H$7:$CH$470,76,FALSE)</f>
        <v>0</v>
      </c>
      <c r="BL383" s="46">
        <f>VLOOKUP($H383,[4]IRA!$H$7:$CH$470,77,FALSE)</f>
        <v>0</v>
      </c>
      <c r="BM383" s="46">
        <f>VLOOKUP($H383,[4]IRA!$H$7:$CH$470,78,FALSE)</f>
        <v>0</v>
      </c>
      <c r="BN383" s="46">
        <f>VLOOKUP($H383,[4]IRA!$H$7:$CH$470,79,FALSE)</f>
        <v>0</v>
      </c>
      <c r="BO383" s="14"/>
      <c r="BP383" s="14">
        <f t="shared" si="50"/>
        <v>3</v>
      </c>
      <c r="BQ383" s="21">
        <f t="shared" si="51"/>
        <v>0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199999999999999" x14ac:dyDescent="0.2">
      <c r="A384" s="18" t="s">
        <v>181</v>
      </c>
      <c r="B384" s="18" t="s">
        <v>342</v>
      </c>
      <c r="C384" s="46">
        <v>407</v>
      </c>
      <c r="D384" s="17" t="s">
        <v>584</v>
      </c>
      <c r="E384" s="17" t="s">
        <v>181</v>
      </c>
      <c r="F384" s="18" t="s">
        <v>587</v>
      </c>
      <c r="G384" s="18" t="s">
        <v>824</v>
      </c>
      <c r="H384" s="18">
        <v>18739</v>
      </c>
      <c r="I384" s="18" t="s">
        <v>352</v>
      </c>
      <c r="J384" s="47">
        <f>VLOOKUP($H384,[1]EDA!$H$6:$BH$469,42,FALSE)</f>
        <v>2</v>
      </c>
      <c r="K384" s="46">
        <f>VLOOKUP($H384,[1]EDA!$H$6:$BH$469,43,FALSE)</f>
        <v>0</v>
      </c>
      <c r="L384" s="46">
        <f>VLOOKUP($H384,[1]EDA!$H$6:$BH$469,44,FALSE)</f>
        <v>0</v>
      </c>
      <c r="M384" s="46">
        <f>VLOOKUP($H384,[1]EDA!$H$6:$BH$469,45,FALSE)</f>
        <v>2</v>
      </c>
      <c r="N384" s="46">
        <f>VLOOKUP($H384,[1]EDA!$H$6:$BH$469,46,FALSE)</f>
        <v>1</v>
      </c>
      <c r="O384" s="46">
        <f>VLOOKUP($H384,[1]EDA!$H$6:$BH$469,47,FALSE)</f>
        <v>0</v>
      </c>
      <c r="P384" s="46">
        <f>VLOOKUP($H384,[1]EDA!$H$6:$BH$469,48,FALSE)</f>
        <v>0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0</v>
      </c>
      <c r="T384" s="46">
        <f>VLOOKUP($H384,[1]EDA!$H$6:$BH$469,52,FALSE)</f>
        <v>0</v>
      </c>
      <c r="U384" s="46">
        <f>VLOOKUP($H384,[1]EDA!$H$6:$BH$469,53,FALSE)</f>
        <v>0</v>
      </c>
      <c r="V384" s="14"/>
      <c r="W384" s="14">
        <f t="shared" si="44"/>
        <v>5</v>
      </c>
      <c r="X384" s="21">
        <f t="shared" si="45"/>
        <v>0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/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0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/>
      <c r="BA384" s="24">
        <f t="shared" si="48"/>
        <v>0</v>
      </c>
      <c r="BB384" s="21">
        <f t="shared" si="49"/>
        <v>0</v>
      </c>
      <c r="BC384" s="46">
        <f>VLOOKUP($H384,[4]IRA!$H$7:$CH$470,68,FALSE)</f>
        <v>3</v>
      </c>
      <c r="BD384" s="46">
        <f>VLOOKUP($H384,[4]IRA!$H$7:$CH$470,69,FALSE)</f>
        <v>2</v>
      </c>
      <c r="BE384" s="46">
        <f>VLOOKUP($H384,[4]IRA!$H$7:$CH$470,70,FALSE)</f>
        <v>0</v>
      </c>
      <c r="BF384" s="46">
        <f>VLOOKUP($H384,[4]IRA!$H$7:$CH$470,71,FALSE)</f>
        <v>5</v>
      </c>
      <c r="BG384" s="46">
        <f>VLOOKUP($H384,[4]IRA!$H$7:$CH$470,72,FALSE)</f>
        <v>0</v>
      </c>
      <c r="BH384" s="46">
        <f>VLOOKUP($H384,[4]IRA!$H$7:$CH$470,73,FALSE)</f>
        <v>0</v>
      </c>
      <c r="BI384" s="46">
        <f>VLOOKUP($H384,[4]IRA!$H$7:$CH$470,74,FALSE)</f>
        <v>0</v>
      </c>
      <c r="BJ384" s="46">
        <f>VLOOKUP($H384,[4]IRA!$H$7:$CH$470,75,FALSE)</f>
        <v>0</v>
      </c>
      <c r="BK384" s="46">
        <f>VLOOKUP($H384,[4]IRA!$H$7:$CH$470,76,FALSE)</f>
        <v>0</v>
      </c>
      <c r="BL384" s="46">
        <f>VLOOKUP($H384,[4]IRA!$H$7:$CH$470,77,FALSE)</f>
        <v>0</v>
      </c>
      <c r="BM384" s="46">
        <f>VLOOKUP($H384,[4]IRA!$H$7:$CH$470,78,FALSE)</f>
        <v>0</v>
      </c>
      <c r="BN384" s="46">
        <f>VLOOKUP($H384,[4]IRA!$H$7:$CH$470,79,FALSE)</f>
        <v>0</v>
      </c>
      <c r="BO384" s="14"/>
      <c r="BP384" s="14">
        <f t="shared" si="50"/>
        <v>10</v>
      </c>
      <c r="BQ384" s="21">
        <f t="shared" si="51"/>
        <v>0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199999999999999" x14ac:dyDescent="0.2">
      <c r="A385" s="18" t="s">
        <v>181</v>
      </c>
      <c r="B385" s="18" t="s">
        <v>342</v>
      </c>
      <c r="C385" s="46">
        <v>407</v>
      </c>
      <c r="D385" s="17" t="s">
        <v>584</v>
      </c>
      <c r="E385" s="17" t="s">
        <v>181</v>
      </c>
      <c r="F385" s="18" t="s">
        <v>587</v>
      </c>
      <c r="G385" s="18" t="s">
        <v>824</v>
      </c>
      <c r="H385" s="18">
        <v>18740</v>
      </c>
      <c r="I385" s="18" t="s">
        <v>353</v>
      </c>
      <c r="J385" s="47">
        <f>VLOOKUP($H385,[1]EDA!$H$6:$BH$469,42,FALSE)</f>
        <v>0</v>
      </c>
      <c r="K385" s="46">
        <f>VLOOKUP($H385,[1]EDA!$H$6:$BH$469,43,FALSE)</f>
        <v>1</v>
      </c>
      <c r="L385" s="46">
        <f>VLOOKUP($H385,[1]EDA!$H$6:$BH$469,44,FALSE)</f>
        <v>0</v>
      </c>
      <c r="M385" s="46">
        <f>VLOOKUP($H385,[1]EDA!$H$6:$BH$469,45,FALSE)</f>
        <v>0</v>
      </c>
      <c r="N385" s="46">
        <f>VLOOKUP($H385,[1]EDA!$H$6:$BH$469,46,FALSE)</f>
        <v>1</v>
      </c>
      <c r="O385" s="46">
        <f>VLOOKUP($H385,[1]EDA!$H$6:$BH$469,47,FALSE)</f>
        <v>0</v>
      </c>
      <c r="P385" s="46">
        <f>VLOOKUP($H385,[1]EDA!$H$6:$BH$469,48,FALSE)</f>
        <v>0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/>
      <c r="W385" s="14">
        <f t="shared" si="44"/>
        <v>2</v>
      </c>
      <c r="X385" s="21">
        <f t="shared" si="45"/>
        <v>0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/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/>
      <c r="BA385" s="24">
        <f t="shared" si="48"/>
        <v>0</v>
      </c>
      <c r="BB385" s="21">
        <f t="shared" si="49"/>
        <v>0</v>
      </c>
      <c r="BC385" s="46">
        <f>VLOOKUP($H385,[4]IRA!$H$7:$CH$470,68,FALSE)</f>
        <v>2</v>
      </c>
      <c r="BD385" s="46">
        <f>VLOOKUP($H385,[4]IRA!$H$7:$CH$470,69,FALSE)</f>
        <v>0</v>
      </c>
      <c r="BE385" s="46">
        <f>VLOOKUP($H385,[4]IRA!$H$7:$CH$470,70,FALSE)</f>
        <v>1</v>
      </c>
      <c r="BF385" s="46">
        <f>VLOOKUP($H385,[4]IRA!$H$7:$CH$470,71,FALSE)</f>
        <v>1</v>
      </c>
      <c r="BG385" s="46">
        <f>VLOOKUP($H385,[4]IRA!$H$7:$CH$470,72,FALSE)</f>
        <v>0</v>
      </c>
      <c r="BH385" s="46">
        <f>VLOOKUP($H385,[4]IRA!$H$7:$CH$470,73,FALSE)</f>
        <v>0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0</v>
      </c>
      <c r="BO385" s="14"/>
      <c r="BP385" s="14">
        <f t="shared" si="50"/>
        <v>4</v>
      </c>
      <c r="BQ385" s="21">
        <f t="shared" si="51"/>
        <v>0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199999999999999" x14ac:dyDescent="0.2">
      <c r="A386" s="18" t="s">
        <v>181</v>
      </c>
      <c r="B386" s="18" t="s">
        <v>342</v>
      </c>
      <c r="C386" s="46">
        <v>407</v>
      </c>
      <c r="D386" s="17" t="s">
        <v>584</v>
      </c>
      <c r="E386" s="17" t="s">
        <v>181</v>
      </c>
      <c r="F386" s="18" t="s">
        <v>587</v>
      </c>
      <c r="G386" s="18" t="s">
        <v>824</v>
      </c>
      <c r="H386" s="18">
        <v>18741</v>
      </c>
      <c r="I386" s="18" t="s">
        <v>341</v>
      </c>
      <c r="J386" s="47">
        <f>VLOOKUP($H386,[1]EDA!$H$6:$BH$469,42,FALSE)</f>
        <v>0</v>
      </c>
      <c r="K386" s="46">
        <f>VLOOKUP($H386,[1]EDA!$H$6:$BH$469,43,FALSE)</f>
        <v>0</v>
      </c>
      <c r="L386" s="46">
        <f>VLOOKUP($H386,[1]EDA!$H$6:$BH$469,44,FALSE)</f>
        <v>2</v>
      </c>
      <c r="M386" s="46">
        <f>VLOOKUP($H386,[1]EDA!$H$6:$BH$469,45,FALSE)</f>
        <v>2</v>
      </c>
      <c r="N386" s="46">
        <f>VLOOKUP($H386,[1]EDA!$H$6:$BH$469,46,FALSE)</f>
        <v>0</v>
      </c>
      <c r="O386" s="46">
        <f>VLOOKUP($H386,[1]EDA!$H$6:$BH$469,47,FALSE)</f>
        <v>0</v>
      </c>
      <c r="P386" s="46">
        <f>VLOOKUP($H386,[1]EDA!$H$6:$BH$469,48,FALSE)</f>
        <v>0</v>
      </c>
      <c r="Q386" s="46">
        <f>VLOOKUP($H386,[1]EDA!$H$6:$BH$469,49,FALSE)</f>
        <v>0</v>
      </c>
      <c r="R386" s="46">
        <f>VLOOKUP($H386,[1]EDA!$H$6:$BH$469,50,FALSE)</f>
        <v>0</v>
      </c>
      <c r="S386" s="46">
        <f>VLOOKUP($H386,[1]EDA!$H$6:$BH$469,51,FALSE)</f>
        <v>0</v>
      </c>
      <c r="T386" s="46">
        <f>VLOOKUP($H386,[1]EDA!$H$6:$BH$469,52,FALSE)</f>
        <v>0</v>
      </c>
      <c r="U386" s="46">
        <f>VLOOKUP($H386,[1]EDA!$H$6:$BH$469,53,FALSE)</f>
        <v>0</v>
      </c>
      <c r="V386" s="14"/>
      <c r="W386" s="14">
        <f t="shared" si="44"/>
        <v>4</v>
      </c>
      <c r="X386" s="21">
        <f t="shared" si="45"/>
        <v>0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/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/>
      <c r="BA386" s="24">
        <f t="shared" si="48"/>
        <v>0</v>
      </c>
      <c r="BB386" s="21">
        <f t="shared" si="49"/>
        <v>0</v>
      </c>
      <c r="BC386" s="46">
        <f>VLOOKUP($H386,[4]IRA!$H$7:$CH$470,68,FALSE)</f>
        <v>0</v>
      </c>
      <c r="BD386" s="46">
        <f>VLOOKUP($H386,[4]IRA!$H$7:$CH$470,69,FALSE)</f>
        <v>4</v>
      </c>
      <c r="BE386" s="46">
        <f>VLOOKUP($H386,[4]IRA!$H$7:$CH$470,70,FALSE)</f>
        <v>1</v>
      </c>
      <c r="BF386" s="46">
        <f>VLOOKUP($H386,[4]IRA!$H$7:$CH$470,71,FALSE)</f>
        <v>15</v>
      </c>
      <c r="BG386" s="46">
        <f>VLOOKUP($H386,[4]IRA!$H$7:$CH$470,72,FALSE)</f>
        <v>0</v>
      </c>
      <c r="BH386" s="46">
        <f>VLOOKUP($H386,[4]IRA!$H$7:$CH$470,73,FALSE)</f>
        <v>0</v>
      </c>
      <c r="BI386" s="46">
        <f>VLOOKUP($H386,[4]IRA!$H$7:$CH$470,74,FALSE)</f>
        <v>0</v>
      </c>
      <c r="BJ386" s="46">
        <f>VLOOKUP($H386,[4]IRA!$H$7:$CH$470,75,FALSE)</f>
        <v>0</v>
      </c>
      <c r="BK386" s="46">
        <f>VLOOKUP($H386,[4]IRA!$H$7:$CH$470,76,FALSE)</f>
        <v>0</v>
      </c>
      <c r="BL386" s="46">
        <f>VLOOKUP($H386,[4]IRA!$H$7:$CH$470,77,FALSE)</f>
        <v>0</v>
      </c>
      <c r="BM386" s="46">
        <f>VLOOKUP($H386,[4]IRA!$H$7:$CH$470,78,FALSE)</f>
        <v>0</v>
      </c>
      <c r="BN386" s="46">
        <f>VLOOKUP($H386,[4]IRA!$H$7:$CH$470,79,FALSE)</f>
        <v>0</v>
      </c>
      <c r="BO386" s="14"/>
      <c r="BP386" s="14">
        <f t="shared" si="50"/>
        <v>20</v>
      </c>
      <c r="BQ386" s="21">
        <f t="shared" si="51"/>
        <v>0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199999999999999" x14ac:dyDescent="0.2">
      <c r="A387" s="18" t="s">
        <v>2</v>
      </c>
      <c r="B387" s="18" t="s">
        <v>2</v>
      </c>
      <c r="C387" s="46">
        <v>400</v>
      </c>
      <c r="D387" s="17" t="s">
        <v>547</v>
      </c>
      <c r="E387" s="17" t="s">
        <v>548</v>
      </c>
      <c r="F387" s="18" t="s">
        <v>416</v>
      </c>
      <c r="G387" s="18" t="s">
        <v>856</v>
      </c>
      <c r="H387" s="18">
        <v>21146</v>
      </c>
      <c r="I387" s="18" t="s">
        <v>859</v>
      </c>
      <c r="J387" s="47">
        <f>VLOOKUP($H387,[1]EDA!$H$6:$BH$469,42,FALSE)</f>
        <v>0</v>
      </c>
      <c r="K387" s="46">
        <f>VLOOKUP($H387,[1]EDA!$H$6:$BH$469,43,FALSE)</f>
        <v>0</v>
      </c>
      <c r="L387" s="46">
        <f>VLOOKUP($H387,[1]EDA!$H$6:$BH$469,44,FALSE)</f>
        <v>0</v>
      </c>
      <c r="M387" s="46">
        <f>VLOOKUP($H387,[1]EDA!$H$6:$BH$469,45,FALSE)</f>
        <v>0</v>
      </c>
      <c r="N387" s="46">
        <f>VLOOKUP($H387,[1]EDA!$H$6:$BH$469,46,FALSE)</f>
        <v>0</v>
      </c>
      <c r="O387" s="46">
        <f>VLOOKUP($H387,[1]EDA!$H$6:$BH$469,47,FALSE)</f>
        <v>0</v>
      </c>
      <c r="P387" s="46">
        <f>VLOOKUP($H387,[1]EDA!$H$6:$BH$469,48,FALSE)</f>
        <v>0</v>
      </c>
      <c r="Q387" s="46">
        <f>VLOOKUP($H387,[1]EDA!$H$6:$BH$469,49,FALSE)</f>
        <v>0</v>
      </c>
      <c r="R387" s="46">
        <f>VLOOKUP($H387,[1]EDA!$H$6:$BH$469,50,FALSE)</f>
        <v>0</v>
      </c>
      <c r="S387" s="46">
        <f>VLOOKUP($H387,[1]EDA!$H$6:$BH$469,51,FALSE)</f>
        <v>0</v>
      </c>
      <c r="T387" s="46">
        <f>VLOOKUP($H387,[1]EDA!$H$6:$BH$469,52,FALSE)</f>
        <v>0</v>
      </c>
      <c r="U387" s="46">
        <f>VLOOKUP($H387,[1]EDA!$H$6:$BH$469,53,FALSE)</f>
        <v>0</v>
      </c>
      <c r="V387" s="14"/>
      <c r="W387" s="14">
        <f t="shared" si="44"/>
        <v>0</v>
      </c>
      <c r="X387" s="21">
        <f t="shared" si="45"/>
        <v>0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/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/>
      <c r="BA387" s="24">
        <f t="shared" si="48"/>
        <v>0</v>
      </c>
      <c r="BB387" s="21">
        <f t="shared" si="49"/>
        <v>0</v>
      </c>
      <c r="BC387" s="46">
        <f>VLOOKUP($H387,[4]IRA!$H$7:$CH$470,68,FALSE)</f>
        <v>0</v>
      </c>
      <c r="BD387" s="46">
        <f>VLOOKUP($H387,[4]IRA!$H$7:$CH$470,69,FALSE)</f>
        <v>0</v>
      </c>
      <c r="BE387" s="46">
        <f>VLOOKUP($H387,[4]IRA!$H$7:$CH$470,70,FALSE)</f>
        <v>0</v>
      </c>
      <c r="BF387" s="46">
        <f>VLOOKUP($H387,[4]IRA!$H$7:$CH$470,71,FALSE)</f>
        <v>0</v>
      </c>
      <c r="BG387" s="46">
        <f>VLOOKUP($H387,[4]IRA!$H$7:$CH$470,72,FALSE)</f>
        <v>0</v>
      </c>
      <c r="BH387" s="46">
        <f>VLOOKUP($H387,[4]IRA!$H$7:$CH$470,73,FALSE)</f>
        <v>0</v>
      </c>
      <c r="BI387" s="46">
        <f>VLOOKUP($H387,[4]IRA!$H$7:$CH$470,74,FALSE)</f>
        <v>0</v>
      </c>
      <c r="BJ387" s="46">
        <f>VLOOKUP($H387,[4]IRA!$H$7:$CH$470,75,FALSE)</f>
        <v>0</v>
      </c>
      <c r="BK387" s="46">
        <f>VLOOKUP($H387,[4]IRA!$H$7:$CH$470,76,FALSE)</f>
        <v>0</v>
      </c>
      <c r="BL387" s="46">
        <f>VLOOKUP($H387,[4]IRA!$H$7:$CH$470,77,FALSE)</f>
        <v>0</v>
      </c>
      <c r="BM387" s="46">
        <f>VLOOKUP($H387,[4]IRA!$H$7:$CH$470,78,FALSE)</f>
        <v>0</v>
      </c>
      <c r="BN387" s="46">
        <f>VLOOKUP($H387,[4]IRA!$H$7:$CH$470,79,FALSE)</f>
        <v>0</v>
      </c>
      <c r="BO387" s="14"/>
      <c r="BP387" s="14">
        <f t="shared" si="50"/>
        <v>0</v>
      </c>
      <c r="BQ387" s="21">
        <f t="shared" si="51"/>
        <v>0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199999999999999" x14ac:dyDescent="0.2">
      <c r="A388" s="18" t="s">
        <v>2</v>
      </c>
      <c r="B388" s="18" t="s">
        <v>93</v>
      </c>
      <c r="C388" s="46">
        <v>400</v>
      </c>
      <c r="D388" s="17" t="s">
        <v>547</v>
      </c>
      <c r="E388" s="17" t="s">
        <v>548</v>
      </c>
      <c r="F388" s="18" t="s">
        <v>416</v>
      </c>
      <c r="G388" s="18" t="s">
        <v>824</v>
      </c>
      <c r="H388" s="18">
        <v>21334</v>
      </c>
      <c r="I388" s="18" t="s">
        <v>94</v>
      </c>
      <c r="J388" s="47">
        <f>VLOOKUP($H388,[1]EDA!$H$6:$BH$469,42,FALSE)</f>
        <v>3</v>
      </c>
      <c r="K388" s="46">
        <f>VLOOKUP($H388,[1]EDA!$H$6:$BH$469,43,FALSE)</f>
        <v>1</v>
      </c>
      <c r="L388" s="46">
        <f>VLOOKUP($H388,[1]EDA!$H$6:$BH$469,44,FALSE)</f>
        <v>9</v>
      </c>
      <c r="M388" s="46">
        <f>VLOOKUP($H388,[1]EDA!$H$6:$BH$469,45,FALSE)</f>
        <v>6</v>
      </c>
      <c r="N388" s="46">
        <f>VLOOKUP($H388,[1]EDA!$H$6:$BH$469,46,FALSE)</f>
        <v>8</v>
      </c>
      <c r="O388" s="46">
        <f>VLOOKUP($H388,[1]EDA!$H$6:$BH$469,47,FALSE)</f>
        <v>0</v>
      </c>
      <c r="P388" s="46">
        <f>VLOOKUP($H388,[1]EDA!$H$6:$BH$469,48,FALSE)</f>
        <v>0</v>
      </c>
      <c r="Q388" s="46">
        <f>VLOOKUP($H388,[1]EDA!$H$6:$BH$469,49,FALSE)</f>
        <v>0</v>
      </c>
      <c r="R388" s="46">
        <f>VLOOKUP($H388,[1]EDA!$H$6:$BH$469,50,FALSE)</f>
        <v>0</v>
      </c>
      <c r="S388" s="46">
        <f>VLOOKUP($H388,[1]EDA!$H$6:$BH$469,51,FALSE)</f>
        <v>0</v>
      </c>
      <c r="T388" s="46">
        <f>VLOOKUP($H388,[1]EDA!$H$6:$BH$469,52,FALSE)</f>
        <v>0</v>
      </c>
      <c r="U388" s="46">
        <f>VLOOKUP($H388,[1]EDA!$H$6:$BH$469,53,FALSE)</f>
        <v>0</v>
      </c>
      <c r="V388" s="14"/>
      <c r="W388" s="14">
        <f t="shared" si="44"/>
        <v>27</v>
      </c>
      <c r="X388" s="21">
        <f t="shared" si="45"/>
        <v>0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/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0</v>
      </c>
      <c r="AZ388" s="24"/>
      <c r="BA388" s="24">
        <f t="shared" si="48"/>
        <v>0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4</v>
      </c>
      <c r="BE388" s="46">
        <f>VLOOKUP($H388,[4]IRA!$H$7:$CH$470,70,FALSE)</f>
        <v>8</v>
      </c>
      <c r="BF388" s="46">
        <f>VLOOKUP($H388,[4]IRA!$H$7:$CH$470,71,FALSE)</f>
        <v>19</v>
      </c>
      <c r="BG388" s="46">
        <f>VLOOKUP($H388,[4]IRA!$H$7:$CH$470,72,FALSE)</f>
        <v>13</v>
      </c>
      <c r="BH388" s="46">
        <f>VLOOKUP($H388,[4]IRA!$H$7:$CH$470,73,FALSE)</f>
        <v>1</v>
      </c>
      <c r="BI388" s="46">
        <f>VLOOKUP($H388,[4]IRA!$H$7:$CH$470,74,FALSE)</f>
        <v>0</v>
      </c>
      <c r="BJ388" s="46">
        <f>VLOOKUP($H388,[4]IRA!$H$7:$CH$470,75,FALSE)</f>
        <v>0</v>
      </c>
      <c r="BK388" s="46">
        <f>VLOOKUP($H388,[4]IRA!$H$7:$CH$470,76,FALSE)</f>
        <v>0</v>
      </c>
      <c r="BL388" s="46">
        <f>VLOOKUP($H388,[4]IRA!$H$7:$CH$470,77,FALSE)</f>
        <v>0</v>
      </c>
      <c r="BM388" s="46">
        <f>VLOOKUP($H388,[4]IRA!$H$7:$CH$470,78,FALSE)</f>
        <v>0</v>
      </c>
      <c r="BN388" s="46">
        <f>VLOOKUP($H388,[4]IRA!$H$7:$CH$470,79,FALSE)</f>
        <v>0</v>
      </c>
      <c r="BO388" s="14"/>
      <c r="BP388" s="14">
        <f t="shared" si="50"/>
        <v>45</v>
      </c>
      <c r="BQ388" s="21">
        <f t="shared" si="51"/>
        <v>0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199999999999999" x14ac:dyDescent="0.2">
      <c r="A389" s="18" t="s">
        <v>245</v>
      </c>
      <c r="B389" s="18" t="s">
        <v>278</v>
      </c>
      <c r="C389" s="46">
        <v>400</v>
      </c>
      <c r="D389" s="17" t="s">
        <v>547</v>
      </c>
      <c r="E389" s="17" t="s">
        <v>245</v>
      </c>
      <c r="F389" s="18" t="s">
        <v>278</v>
      </c>
      <c r="G389" s="18" t="s">
        <v>824</v>
      </c>
      <c r="H389" s="18">
        <v>21348</v>
      </c>
      <c r="I389" s="18" t="s">
        <v>279</v>
      </c>
      <c r="J389" s="47">
        <f>VLOOKUP($H389,[1]EDA!$H$6:$BH$469,42,FALSE)</f>
        <v>0</v>
      </c>
      <c r="K389" s="46">
        <f>VLOOKUP($H389,[1]EDA!$H$6:$BH$469,43,FALSE)</f>
        <v>2</v>
      </c>
      <c r="L389" s="46">
        <f>VLOOKUP($H389,[1]EDA!$H$6:$BH$469,44,FALSE)</f>
        <v>1</v>
      </c>
      <c r="M389" s="46">
        <f>VLOOKUP($H389,[1]EDA!$H$6:$BH$469,45,FALSE)</f>
        <v>0</v>
      </c>
      <c r="N389" s="46">
        <f>VLOOKUP($H389,[1]EDA!$H$6:$BH$469,46,FALSE)</f>
        <v>0</v>
      </c>
      <c r="O389" s="46">
        <f>VLOOKUP($H389,[1]EDA!$H$6:$BH$469,47,FALSE)</f>
        <v>6</v>
      </c>
      <c r="P389" s="46">
        <f>VLOOKUP($H389,[1]EDA!$H$6:$BH$469,48,FALSE)</f>
        <v>0</v>
      </c>
      <c r="Q389" s="46">
        <f>VLOOKUP($H389,[1]EDA!$H$6:$BH$469,49,FALSE)</f>
        <v>0</v>
      </c>
      <c r="R389" s="46">
        <f>VLOOKUP($H389,[1]EDA!$H$6:$BH$469,50,FALSE)</f>
        <v>0</v>
      </c>
      <c r="S389" s="46">
        <f>VLOOKUP($H389,[1]EDA!$H$6:$BH$469,51,FALSE)</f>
        <v>0</v>
      </c>
      <c r="T389" s="46">
        <f>VLOOKUP($H389,[1]EDA!$H$6:$BH$469,52,FALSE)</f>
        <v>0</v>
      </c>
      <c r="U389" s="46">
        <f>VLOOKUP($H389,[1]EDA!$H$6:$BH$469,53,FALSE)</f>
        <v>0</v>
      </c>
      <c r="V389" s="14"/>
      <c r="W389" s="14">
        <f t="shared" si="44"/>
        <v>9</v>
      </c>
      <c r="X389" s="21">
        <f t="shared" si="45"/>
        <v>0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0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/>
      <c r="AL389" s="49">
        <f t="shared" si="46"/>
        <v>0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0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/>
      <c r="BA389" s="24">
        <f t="shared" si="48"/>
        <v>0</v>
      </c>
      <c r="BB389" s="21">
        <f t="shared" si="49"/>
        <v>0</v>
      </c>
      <c r="BC389" s="46">
        <f>VLOOKUP($H389,[4]IRA!$H$7:$CH$470,68,FALSE)</f>
        <v>1</v>
      </c>
      <c r="BD389" s="46">
        <f>VLOOKUP($H389,[4]IRA!$H$7:$CH$470,69,FALSE)</f>
        <v>3</v>
      </c>
      <c r="BE389" s="46">
        <f>VLOOKUP($H389,[4]IRA!$H$7:$CH$470,70,FALSE)</f>
        <v>5</v>
      </c>
      <c r="BF389" s="46">
        <f>VLOOKUP($H389,[4]IRA!$H$7:$CH$470,71,FALSE)</f>
        <v>0</v>
      </c>
      <c r="BG389" s="46">
        <f>VLOOKUP($H389,[4]IRA!$H$7:$CH$470,72,FALSE)</f>
        <v>1</v>
      </c>
      <c r="BH389" s="46">
        <f>VLOOKUP($H389,[4]IRA!$H$7:$CH$470,73,FALSE)</f>
        <v>15</v>
      </c>
      <c r="BI389" s="46">
        <f>VLOOKUP($H389,[4]IRA!$H$7:$CH$470,74,FALSE)</f>
        <v>0</v>
      </c>
      <c r="BJ389" s="46">
        <f>VLOOKUP($H389,[4]IRA!$H$7:$CH$470,75,FALSE)</f>
        <v>0</v>
      </c>
      <c r="BK389" s="46">
        <f>VLOOKUP($H389,[4]IRA!$H$7:$CH$470,76,FALSE)</f>
        <v>0</v>
      </c>
      <c r="BL389" s="46">
        <f>VLOOKUP($H389,[4]IRA!$H$7:$CH$470,77,FALSE)</f>
        <v>0</v>
      </c>
      <c r="BM389" s="46">
        <f>VLOOKUP($H389,[4]IRA!$H$7:$CH$470,78,FALSE)</f>
        <v>0</v>
      </c>
      <c r="BN389" s="46">
        <f>VLOOKUP($H389,[4]IRA!$H$7:$CH$470,79,FALSE)</f>
        <v>0</v>
      </c>
      <c r="BO389" s="14"/>
      <c r="BP389" s="14">
        <f t="shared" si="50"/>
        <v>25</v>
      </c>
      <c r="BQ389" s="21">
        <f t="shared" si="51"/>
        <v>0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199999999999999" x14ac:dyDescent="0.2">
      <c r="A390" s="18" t="s">
        <v>245</v>
      </c>
      <c r="B390" s="18" t="s">
        <v>278</v>
      </c>
      <c r="C390" s="46">
        <v>400</v>
      </c>
      <c r="D390" s="17" t="s">
        <v>547</v>
      </c>
      <c r="E390" s="17" t="s">
        <v>245</v>
      </c>
      <c r="F390" s="18" t="s">
        <v>278</v>
      </c>
      <c r="G390" s="18" t="s">
        <v>824</v>
      </c>
      <c r="H390" s="18">
        <v>21349</v>
      </c>
      <c r="I390" s="18" t="s">
        <v>277</v>
      </c>
      <c r="J390" s="47">
        <f>VLOOKUP($H390,[1]EDA!$H$6:$BH$469,42,FALSE)</f>
        <v>0</v>
      </c>
      <c r="K390" s="46">
        <f>VLOOKUP($H390,[1]EDA!$H$6:$BH$469,43,FALSE)</f>
        <v>2</v>
      </c>
      <c r="L390" s="46">
        <f>VLOOKUP($H390,[1]EDA!$H$6:$BH$469,44,FALSE)</f>
        <v>2</v>
      </c>
      <c r="M390" s="46">
        <f>VLOOKUP($H390,[1]EDA!$H$6:$BH$469,45,FALSE)</f>
        <v>0</v>
      </c>
      <c r="N390" s="46">
        <f>VLOOKUP($H390,[1]EDA!$H$6:$BH$469,46,FALSE)</f>
        <v>6</v>
      </c>
      <c r="O390" s="46">
        <f>VLOOKUP($H390,[1]EDA!$H$6:$BH$469,47,FALSE)</f>
        <v>5</v>
      </c>
      <c r="P390" s="46">
        <f>VLOOKUP($H390,[1]EDA!$H$6:$BH$469,48,FALSE)</f>
        <v>0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/>
      <c r="W390" s="14">
        <f t="shared" si="44"/>
        <v>15</v>
      </c>
      <c r="X390" s="21">
        <f t="shared" si="45"/>
        <v>0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/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/>
      <c r="BA390" s="24">
        <f t="shared" si="48"/>
        <v>0</v>
      </c>
      <c r="BB390" s="21">
        <f t="shared" si="49"/>
        <v>0</v>
      </c>
      <c r="BC390" s="46">
        <f>VLOOKUP($H390,[4]IRA!$H$7:$CH$470,68,FALSE)</f>
        <v>2</v>
      </c>
      <c r="BD390" s="46">
        <f>VLOOKUP($H390,[4]IRA!$H$7:$CH$470,69,FALSE)</f>
        <v>5</v>
      </c>
      <c r="BE390" s="46">
        <f>VLOOKUP($H390,[4]IRA!$H$7:$CH$470,70,FALSE)</f>
        <v>21</v>
      </c>
      <c r="BF390" s="46">
        <f>VLOOKUP($H390,[4]IRA!$H$7:$CH$470,71,FALSE)</f>
        <v>0</v>
      </c>
      <c r="BG390" s="46">
        <f>VLOOKUP($H390,[4]IRA!$H$7:$CH$470,72,FALSE)</f>
        <v>7</v>
      </c>
      <c r="BH390" s="46">
        <f>VLOOKUP($H390,[4]IRA!$H$7:$CH$470,73,FALSE)</f>
        <v>3</v>
      </c>
      <c r="BI390" s="46">
        <f>VLOOKUP($H390,[4]IRA!$H$7:$CH$470,74,FALSE)</f>
        <v>0</v>
      </c>
      <c r="BJ390" s="46">
        <f>VLOOKUP($H390,[4]IRA!$H$7:$CH$470,75,FALSE)</f>
        <v>0</v>
      </c>
      <c r="BK390" s="46">
        <f>VLOOKUP($H390,[4]IRA!$H$7:$CH$470,76,FALSE)</f>
        <v>0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/>
      <c r="BP390" s="14">
        <f t="shared" si="50"/>
        <v>38</v>
      </c>
      <c r="BQ390" s="21">
        <f t="shared" si="51"/>
        <v>0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199999999999999" x14ac:dyDescent="0.2">
      <c r="A391" s="18" t="s">
        <v>181</v>
      </c>
      <c r="B391" s="18" t="s">
        <v>355</v>
      </c>
      <c r="C391" s="46">
        <v>407</v>
      </c>
      <c r="D391" s="17" t="s">
        <v>584</v>
      </c>
      <c r="E391" s="17" t="s">
        <v>181</v>
      </c>
      <c r="F391" s="18" t="s">
        <v>357</v>
      </c>
      <c r="G391" s="18" t="s">
        <v>827</v>
      </c>
      <c r="H391" s="18">
        <v>21486</v>
      </c>
      <c r="I391" s="18" t="s">
        <v>361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0</v>
      </c>
      <c r="M391" s="46">
        <f>VLOOKUP($H391,[1]EDA!$H$6:$BH$469,45,FALSE)</f>
        <v>0</v>
      </c>
      <c r="N391" s="46">
        <f>VLOOKUP($H391,[1]EDA!$H$6:$BH$469,46,FALSE)</f>
        <v>0</v>
      </c>
      <c r="O391" s="46">
        <f>VLOOKUP($H391,[1]EDA!$H$6:$BH$469,47,FALSE)</f>
        <v>0</v>
      </c>
      <c r="P391" s="46">
        <f>VLOOKUP($H391,[1]EDA!$H$6:$BH$469,48,FALSE)</f>
        <v>0</v>
      </c>
      <c r="Q391" s="46">
        <f>VLOOKUP($H391,[1]EDA!$H$6:$BH$469,49,FALSE)</f>
        <v>0</v>
      </c>
      <c r="R391" s="46">
        <f>VLOOKUP($H391,[1]EDA!$H$6:$BH$469,50,FALSE)</f>
        <v>0</v>
      </c>
      <c r="S391" s="46">
        <f>VLOOKUP($H391,[1]EDA!$H$6:$BH$469,51,FALSE)</f>
        <v>0</v>
      </c>
      <c r="T391" s="46">
        <f>VLOOKUP($H391,[1]EDA!$H$6:$BH$469,52,FALSE)</f>
        <v>0</v>
      </c>
      <c r="U391" s="46">
        <f>VLOOKUP($H391,[1]EDA!$H$6:$BH$469,53,FALSE)</f>
        <v>0</v>
      </c>
      <c r="V391" s="14"/>
      <c r="W391" s="14">
        <f t="shared" ref="W391:W445" si="52">SUM(J391:U391)</f>
        <v>0</v>
      </c>
      <c r="X391" s="21">
        <f t="shared" ref="X391:X445" si="53">IFERROR(W391/V391,0)</f>
        <v>0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/>
      <c r="AL391" s="49">
        <f t="shared" ref="AL391:AL445" si="54">SUM(Y391:AJ391)</f>
        <v>0</v>
      </c>
      <c r="AM391" s="21">
        <f t="shared" ref="AM391:AM445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/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0</v>
      </c>
      <c r="BE391" s="46">
        <f>VLOOKUP($H391,[4]IRA!$H$7:$CH$470,70,FALSE)</f>
        <v>0</v>
      </c>
      <c r="BF391" s="46">
        <f>VLOOKUP($H391,[4]IRA!$H$7:$CH$470,71,FALSE)</f>
        <v>0</v>
      </c>
      <c r="BG391" s="46">
        <f>VLOOKUP($H391,[4]IRA!$H$7:$CH$470,72,FALSE)</f>
        <v>0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0</v>
      </c>
      <c r="BK391" s="46">
        <f>VLOOKUP($H391,[4]IRA!$H$7:$CH$470,76,FALSE)</f>
        <v>0</v>
      </c>
      <c r="BL391" s="46">
        <f>VLOOKUP($H391,[4]IRA!$H$7:$CH$470,77,FALSE)</f>
        <v>0</v>
      </c>
      <c r="BM391" s="46">
        <f>VLOOKUP($H391,[4]IRA!$H$7:$CH$470,78,FALSE)</f>
        <v>0</v>
      </c>
      <c r="BN391" s="46">
        <f>VLOOKUP($H391,[4]IRA!$H$7:$CH$470,79,FALSE)</f>
        <v>0</v>
      </c>
      <c r="BO391" s="14"/>
      <c r="BP391" s="14">
        <f t="shared" ref="BP391:BP393" si="58">SUM(BC391:BN391)</f>
        <v>0</v>
      </c>
      <c r="BQ391" s="21">
        <f t="shared" ref="BQ391:BQ393" si="59">IFERROR(BP391/BO391,0)</f>
        <v>0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199999999999999" x14ac:dyDescent="0.2">
      <c r="A392" s="18" t="s">
        <v>245</v>
      </c>
      <c r="B392" s="18" t="s">
        <v>419</v>
      </c>
      <c r="C392" s="46">
        <v>400</v>
      </c>
      <c r="D392" s="17" t="s">
        <v>547</v>
      </c>
      <c r="E392" s="17" t="s">
        <v>245</v>
      </c>
      <c r="F392" s="18" t="s">
        <v>419</v>
      </c>
      <c r="G392" s="18" t="s">
        <v>824</v>
      </c>
      <c r="H392" s="18">
        <v>24047</v>
      </c>
      <c r="I392" s="18" t="s">
        <v>436</v>
      </c>
      <c r="J392" s="47">
        <f>VLOOKUP($H392,[1]EDA!$H$6:$BH$469,42,FALSE)</f>
        <v>5</v>
      </c>
      <c r="K392" s="46">
        <f>VLOOKUP($H392,[1]EDA!$H$6:$BH$469,43,FALSE)</f>
        <v>1</v>
      </c>
      <c r="L392" s="46">
        <f>VLOOKUP($H392,[1]EDA!$H$6:$BH$469,44,FALSE)</f>
        <v>2</v>
      </c>
      <c r="M392" s="46">
        <f>VLOOKUP($H392,[1]EDA!$H$6:$BH$469,45,FALSE)</f>
        <v>1</v>
      </c>
      <c r="N392" s="46">
        <f>VLOOKUP($H392,[1]EDA!$H$6:$BH$469,46,FALSE)</f>
        <v>1</v>
      </c>
      <c r="O392" s="46">
        <f>VLOOKUP($H392,[1]EDA!$H$6:$BH$469,47,FALSE)</f>
        <v>0</v>
      </c>
      <c r="P392" s="46">
        <f>VLOOKUP($H392,[1]EDA!$H$6:$BH$469,48,FALSE)</f>
        <v>0</v>
      </c>
      <c r="Q392" s="46">
        <f>VLOOKUP($H392,[1]EDA!$H$6:$BH$469,49,FALSE)</f>
        <v>0</v>
      </c>
      <c r="R392" s="46">
        <f>VLOOKUP($H392,[1]EDA!$H$6:$BH$469,50,FALSE)</f>
        <v>0</v>
      </c>
      <c r="S392" s="46">
        <f>VLOOKUP($H392,[1]EDA!$H$6:$BH$469,51,FALSE)</f>
        <v>0</v>
      </c>
      <c r="T392" s="46">
        <f>VLOOKUP($H392,[1]EDA!$H$6:$BH$469,52,FALSE)</f>
        <v>0</v>
      </c>
      <c r="U392" s="46">
        <f>VLOOKUP($H392,[1]EDA!$H$6:$BH$469,53,FALSE)</f>
        <v>0</v>
      </c>
      <c r="V392" s="14"/>
      <c r="W392" s="14">
        <f t="shared" si="52"/>
        <v>10</v>
      </c>
      <c r="X392" s="21">
        <f t="shared" si="53"/>
        <v>0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/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/>
      <c r="BA392" s="24">
        <f t="shared" si="56"/>
        <v>0</v>
      </c>
      <c r="BB392" s="21">
        <f t="shared" si="57"/>
        <v>0</v>
      </c>
      <c r="BC392" s="46">
        <f>VLOOKUP($H392,[4]IRA!$H$7:$CH$470,68,FALSE)</f>
        <v>10</v>
      </c>
      <c r="BD392" s="46">
        <f>VLOOKUP($H392,[4]IRA!$H$7:$CH$470,69,FALSE)</f>
        <v>3</v>
      </c>
      <c r="BE392" s="46">
        <f>VLOOKUP($H392,[4]IRA!$H$7:$CH$470,70,FALSE)</f>
        <v>3</v>
      </c>
      <c r="BF392" s="46">
        <f>VLOOKUP($H392,[4]IRA!$H$7:$CH$470,71,FALSE)</f>
        <v>9</v>
      </c>
      <c r="BG392" s="46">
        <f>VLOOKUP($H392,[4]IRA!$H$7:$CH$470,72,FALSE)</f>
        <v>7</v>
      </c>
      <c r="BH392" s="46">
        <f>VLOOKUP($H392,[4]IRA!$H$7:$CH$470,73,FALSE)</f>
        <v>0</v>
      </c>
      <c r="BI392" s="46">
        <f>VLOOKUP($H392,[4]IRA!$H$7:$CH$470,74,FALSE)</f>
        <v>0</v>
      </c>
      <c r="BJ392" s="46">
        <f>VLOOKUP($H392,[4]IRA!$H$7:$CH$470,75,FALSE)</f>
        <v>0</v>
      </c>
      <c r="BK392" s="46">
        <f>VLOOKUP($H392,[4]IRA!$H$7:$CH$470,76,FALSE)</f>
        <v>0</v>
      </c>
      <c r="BL392" s="46">
        <f>VLOOKUP($H392,[4]IRA!$H$7:$CH$470,77,FALSE)</f>
        <v>0</v>
      </c>
      <c r="BM392" s="46">
        <f>VLOOKUP($H392,[4]IRA!$H$7:$CH$470,78,FALSE)</f>
        <v>0</v>
      </c>
      <c r="BN392" s="46">
        <f>VLOOKUP($H392,[4]IRA!$H$7:$CH$470,79,FALSE)</f>
        <v>0</v>
      </c>
      <c r="BO392" s="14"/>
      <c r="BP392" s="14">
        <f t="shared" si="58"/>
        <v>32</v>
      </c>
      <c r="BQ392" s="21">
        <f t="shared" si="59"/>
        <v>0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199999999999999" x14ac:dyDescent="0.2">
      <c r="A393" s="18" t="s">
        <v>2</v>
      </c>
      <c r="B393" s="18" t="s">
        <v>72</v>
      </c>
      <c r="C393" s="46">
        <v>400</v>
      </c>
      <c r="D393" s="17" t="s">
        <v>547</v>
      </c>
      <c r="E393" s="17" t="s">
        <v>519</v>
      </c>
      <c r="F393" s="18" t="s">
        <v>71</v>
      </c>
      <c r="G393" s="18" t="s">
        <v>824</v>
      </c>
      <c r="H393" s="18">
        <v>24407</v>
      </c>
      <c r="I393" s="18" t="s">
        <v>437</v>
      </c>
      <c r="J393" s="47">
        <f>VLOOKUP($H393,[1]EDA!$H$6:$BH$469,42,FALSE)</f>
        <v>0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0</v>
      </c>
      <c r="T393" s="46">
        <f>VLOOKUP($H393,[1]EDA!$H$6:$BH$469,52,FALSE)</f>
        <v>0</v>
      </c>
      <c r="U393" s="46">
        <f>VLOOKUP($H393,[1]EDA!$H$6:$BH$469,53,FALSE)</f>
        <v>0</v>
      </c>
      <c r="V393" s="14"/>
      <c r="W393" s="14">
        <f t="shared" si="52"/>
        <v>0</v>
      </c>
      <c r="X393" s="21">
        <f t="shared" si="53"/>
        <v>0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/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/>
      <c r="BA393" s="24">
        <f t="shared" si="56"/>
        <v>0</v>
      </c>
      <c r="BB393" s="21">
        <f t="shared" si="57"/>
        <v>0</v>
      </c>
      <c r="BC393" s="46">
        <f>VLOOKUP($H393,[4]IRA!$H$7:$CH$470,68,FALSE)</f>
        <v>0</v>
      </c>
      <c r="BD393" s="46">
        <f>VLOOKUP($H393,[4]IRA!$H$7:$CH$470,69,FALSE)</f>
        <v>0</v>
      </c>
      <c r="BE393" s="46">
        <f>VLOOKUP($H393,[4]IRA!$H$7:$CH$470,70,FALSE)</f>
        <v>0</v>
      </c>
      <c r="BF393" s="46">
        <f>VLOOKUP($H393,[4]IRA!$H$7:$CH$470,71,FALSE)</f>
        <v>0</v>
      </c>
      <c r="BG393" s="46">
        <f>VLOOKUP($H393,[4]IRA!$H$7:$CH$470,72,FALSE)</f>
        <v>0</v>
      </c>
      <c r="BH393" s="46">
        <f>VLOOKUP($H393,[4]IRA!$H$7:$CH$470,73,FALSE)</f>
        <v>1</v>
      </c>
      <c r="BI393" s="46">
        <f>VLOOKUP($H393,[4]IRA!$H$7:$CH$470,74,FALSE)</f>
        <v>0</v>
      </c>
      <c r="BJ393" s="46">
        <f>VLOOKUP($H393,[4]IRA!$H$7:$CH$470,75,FALSE)</f>
        <v>0</v>
      </c>
      <c r="BK393" s="46">
        <f>VLOOKUP($H393,[4]IRA!$H$7:$CH$470,76,FALSE)</f>
        <v>0</v>
      </c>
      <c r="BL393" s="46">
        <f>VLOOKUP($H393,[4]IRA!$H$7:$CH$470,77,FALSE)</f>
        <v>0</v>
      </c>
      <c r="BM393" s="46">
        <f>VLOOKUP($H393,[4]IRA!$H$7:$CH$470,78,FALSE)</f>
        <v>0</v>
      </c>
      <c r="BN393" s="46">
        <f>VLOOKUP($H393,[4]IRA!$H$7:$CH$470,79,FALSE)</f>
        <v>0</v>
      </c>
      <c r="BO393" s="14"/>
      <c r="BP393" s="14">
        <f t="shared" si="58"/>
        <v>1</v>
      </c>
      <c r="BQ393" s="21">
        <f t="shared" si="59"/>
        <v>0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199999999999999" x14ac:dyDescent="0.2">
      <c r="A394" s="18" t="s">
        <v>636</v>
      </c>
      <c r="B394" s="18" t="s">
        <v>160</v>
      </c>
      <c r="C394" s="46">
        <v>404</v>
      </c>
      <c r="D394" s="17" t="s">
        <v>844</v>
      </c>
      <c r="E394" s="17" t="s">
        <v>844</v>
      </c>
      <c r="F394" s="18" t="s">
        <v>160</v>
      </c>
      <c r="G394" s="18" t="s">
        <v>824</v>
      </c>
      <c r="H394" s="18">
        <v>24414</v>
      </c>
      <c r="I394" s="18" t="s">
        <v>860</v>
      </c>
      <c r="J394" s="47">
        <f>VLOOKUP($H394,[1]EDA!$H$6:$BH$469,42,FALSE)</f>
        <v>1</v>
      </c>
      <c r="K394" s="46">
        <f>VLOOKUP($H394,[1]EDA!$H$6:$BH$469,43,FALSE)</f>
        <v>5</v>
      </c>
      <c r="L394" s="46">
        <f>VLOOKUP($H394,[1]EDA!$H$6:$BH$469,44,FALSE)</f>
        <v>4</v>
      </c>
      <c r="M394" s="46">
        <f>VLOOKUP($H394,[1]EDA!$H$6:$BH$469,45,FALSE)</f>
        <v>0</v>
      </c>
      <c r="N394" s="46">
        <f>VLOOKUP($H394,[1]EDA!$H$6:$BH$469,46,FALSE)</f>
        <v>15</v>
      </c>
      <c r="O394" s="46">
        <f>VLOOKUP($H394,[1]EDA!$H$6:$BH$469,47,FALSE)</f>
        <v>0</v>
      </c>
      <c r="P394" s="46">
        <f>VLOOKUP($H394,[1]EDA!$H$6:$BH$469,48,FALSE)</f>
        <v>0</v>
      </c>
      <c r="Q394" s="46">
        <f>VLOOKUP($H394,[1]EDA!$H$6:$BH$469,49,FALSE)</f>
        <v>0</v>
      </c>
      <c r="R394" s="46">
        <f>VLOOKUP($H394,[1]EDA!$H$6:$BH$469,50,FALSE)</f>
        <v>0</v>
      </c>
      <c r="S394" s="46">
        <f>VLOOKUP($H394,[1]EDA!$H$6:$BH$469,51,FALSE)</f>
        <v>0</v>
      </c>
      <c r="T394" s="46">
        <f>VLOOKUP($H394,[1]EDA!$H$6:$BH$469,52,FALSE)</f>
        <v>0</v>
      </c>
      <c r="U394" s="46">
        <f>VLOOKUP($H394,[1]EDA!$H$6:$BH$469,53,FALSE)</f>
        <v>0</v>
      </c>
      <c r="V394" s="14"/>
      <c r="W394" s="14">
        <f t="shared" si="52"/>
        <v>25</v>
      </c>
      <c r="X394" s="21">
        <f t="shared" si="53"/>
        <v>0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/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/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0</v>
      </c>
      <c r="BD394" s="46">
        <f>VLOOKUP($H394,[4]IRA!$H$7:$CH$470,69,FALSE)</f>
        <v>3</v>
      </c>
      <c r="BE394" s="46">
        <f>VLOOKUP($H394,[4]IRA!$H$7:$CH$470,70,FALSE)</f>
        <v>5</v>
      </c>
      <c r="BF394" s="46">
        <f>VLOOKUP($H394,[4]IRA!$H$7:$CH$470,71,FALSE)</f>
        <v>3</v>
      </c>
      <c r="BG394" s="46">
        <f>VLOOKUP($H394,[4]IRA!$H$7:$CH$470,72,FALSE)</f>
        <v>4</v>
      </c>
      <c r="BH394" s="46">
        <f>VLOOKUP($H394,[4]IRA!$H$7:$CH$470,73,FALSE)</f>
        <v>0</v>
      </c>
      <c r="BI394" s="46">
        <f>VLOOKUP($H394,[4]IRA!$H$7:$CH$470,74,FALSE)</f>
        <v>0</v>
      </c>
      <c r="BJ394" s="46">
        <f>VLOOKUP($H394,[4]IRA!$H$7:$CH$470,75,FALSE)</f>
        <v>0</v>
      </c>
      <c r="BK394" s="46">
        <f>VLOOKUP($H394,[4]IRA!$H$7:$CH$470,76,FALSE)</f>
        <v>0</v>
      </c>
      <c r="BL394" s="46">
        <f>VLOOKUP($H394,[4]IRA!$H$7:$CH$470,77,FALSE)</f>
        <v>0</v>
      </c>
      <c r="BM394" s="46">
        <f>VLOOKUP($H394,[4]IRA!$H$7:$CH$470,78,FALSE)</f>
        <v>0</v>
      </c>
      <c r="BN394" s="46">
        <f>VLOOKUP($H394,[4]IRA!$H$7:$CH$470,79,FALSE)</f>
        <v>0</v>
      </c>
      <c r="BO394" s="14"/>
      <c r="BP394" s="14">
        <f t="shared" ref="BP394:BP404" si="62">SUM(BC394:BN394)</f>
        <v>15</v>
      </c>
      <c r="BQ394" s="21">
        <f t="shared" ref="BQ394:BQ404" si="63">IFERROR(BP394/BO394,0)</f>
        <v>0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199999999999999" x14ac:dyDescent="0.2">
      <c r="A395" s="18" t="s">
        <v>181</v>
      </c>
      <c r="B395" s="18" t="s">
        <v>201</v>
      </c>
      <c r="C395" s="46">
        <v>407</v>
      </c>
      <c r="D395" s="17" t="s">
        <v>584</v>
      </c>
      <c r="E395" s="17" t="s">
        <v>181</v>
      </c>
      <c r="F395" s="18" t="s">
        <v>180</v>
      </c>
      <c r="G395" s="18" t="s">
        <v>824</v>
      </c>
      <c r="H395" s="18">
        <v>25007</v>
      </c>
      <c r="I395" s="18" t="s">
        <v>471</v>
      </c>
      <c r="J395" s="47">
        <f>VLOOKUP($H395,[1]EDA!$H$6:$BH$469,42,FALSE)</f>
        <v>4</v>
      </c>
      <c r="K395" s="46">
        <f>VLOOKUP($H395,[1]EDA!$H$6:$BH$469,43,FALSE)</f>
        <v>2</v>
      </c>
      <c r="L395" s="46">
        <f>VLOOKUP($H395,[1]EDA!$H$6:$BH$469,44,FALSE)</f>
        <v>3</v>
      </c>
      <c r="M395" s="46">
        <f>VLOOKUP($H395,[1]EDA!$H$6:$BH$469,45,FALSE)</f>
        <v>4</v>
      </c>
      <c r="N395" s="46">
        <f>VLOOKUP($H395,[1]EDA!$H$6:$BH$469,46,FALSE)</f>
        <v>3</v>
      </c>
      <c r="O395" s="46">
        <f>VLOOKUP($H395,[1]EDA!$H$6:$BH$469,47,FALSE)</f>
        <v>0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0</v>
      </c>
      <c r="S395" s="46">
        <f>VLOOKUP($H395,[1]EDA!$H$6:$BH$469,51,FALSE)</f>
        <v>0</v>
      </c>
      <c r="T395" s="46">
        <f>VLOOKUP($H395,[1]EDA!$H$6:$BH$469,52,FALSE)</f>
        <v>0</v>
      </c>
      <c r="U395" s="46">
        <f>VLOOKUP($H395,[1]EDA!$H$6:$BH$469,53,FALSE)</f>
        <v>0</v>
      </c>
      <c r="V395" s="14"/>
      <c r="W395" s="14">
        <f t="shared" si="52"/>
        <v>16</v>
      </c>
      <c r="X395" s="21">
        <f t="shared" si="53"/>
        <v>0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/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/>
      <c r="BA395" s="24">
        <f t="shared" si="60"/>
        <v>0</v>
      </c>
      <c r="BB395" s="21">
        <f t="shared" si="61"/>
        <v>0</v>
      </c>
      <c r="BC395" s="46">
        <f>VLOOKUP($H395,[4]IRA!$H$7:$CH$470,68,FALSE)</f>
        <v>2</v>
      </c>
      <c r="BD395" s="46">
        <f>VLOOKUP($H395,[4]IRA!$H$7:$CH$470,69,FALSE)</f>
        <v>6</v>
      </c>
      <c r="BE395" s="46">
        <f>VLOOKUP($H395,[4]IRA!$H$7:$CH$470,70,FALSE)</f>
        <v>4</v>
      </c>
      <c r="BF395" s="46">
        <f>VLOOKUP($H395,[4]IRA!$H$7:$CH$470,71,FALSE)</f>
        <v>8</v>
      </c>
      <c r="BG395" s="46">
        <f>VLOOKUP($H395,[4]IRA!$H$7:$CH$470,72,FALSE)</f>
        <v>0</v>
      </c>
      <c r="BH395" s="46">
        <f>VLOOKUP($H395,[4]IRA!$H$7:$CH$470,73,FALSE)</f>
        <v>0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0</v>
      </c>
      <c r="BN395" s="46">
        <f>VLOOKUP($H395,[4]IRA!$H$7:$CH$470,79,FALSE)</f>
        <v>0</v>
      </c>
      <c r="BO395" s="14"/>
      <c r="BP395" s="14">
        <f t="shared" si="62"/>
        <v>20</v>
      </c>
      <c r="BQ395" s="21">
        <f t="shared" si="63"/>
        <v>0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199999999999999" x14ac:dyDescent="0.2">
      <c r="A396" s="18" t="s">
        <v>636</v>
      </c>
      <c r="B396" s="18" t="s">
        <v>132</v>
      </c>
      <c r="C396" s="46">
        <v>404</v>
      </c>
      <c r="D396" s="17" t="s">
        <v>844</v>
      </c>
      <c r="E396" s="17" t="s">
        <v>844</v>
      </c>
      <c r="F396" s="18" t="s">
        <v>132</v>
      </c>
      <c r="G396" s="18" t="s">
        <v>827</v>
      </c>
      <c r="H396" s="18">
        <v>25127</v>
      </c>
      <c r="I396" s="18" t="s">
        <v>468</v>
      </c>
      <c r="J396" s="47">
        <f>VLOOKUP($H396,[1]EDA!$H$6:$BH$469,42,FALSE)</f>
        <v>11</v>
      </c>
      <c r="K396" s="46">
        <f>VLOOKUP($H396,[1]EDA!$H$6:$BH$469,43,FALSE)</f>
        <v>0</v>
      </c>
      <c r="L396" s="46">
        <f>VLOOKUP($H396,[1]EDA!$H$6:$BH$469,44,FALSE)</f>
        <v>7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0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0</v>
      </c>
      <c r="S396" s="46">
        <f>VLOOKUP($H396,[1]EDA!$H$6:$BH$469,51,FALSE)</f>
        <v>0</v>
      </c>
      <c r="T396" s="46">
        <f>VLOOKUP($H396,[1]EDA!$H$6:$BH$469,52,FALSE)</f>
        <v>0</v>
      </c>
      <c r="U396" s="46">
        <f>VLOOKUP($H396,[1]EDA!$H$6:$BH$469,53,FALSE)</f>
        <v>0</v>
      </c>
      <c r="V396" s="14"/>
      <c r="W396" s="14">
        <f t="shared" si="52"/>
        <v>18</v>
      </c>
      <c r="X396" s="21">
        <f t="shared" si="53"/>
        <v>0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/>
      <c r="AL396" s="49">
        <f t="shared" si="54"/>
        <v>0</v>
      </c>
      <c r="AM396" s="21">
        <f t="shared" si="55"/>
        <v>0</v>
      </c>
      <c r="AN396" s="46">
        <f>VLOOKUP($H396,[3]IRA!$H$6:$BH$469,42,FALSE)</f>
        <v>8</v>
      </c>
      <c r="AO396" s="46">
        <f>VLOOKUP($H396,[3]IRA!$H$6:$BH$469,43,FALSE)</f>
        <v>0</v>
      </c>
      <c r="AP396" s="46">
        <f>VLOOKUP($H396,[3]IRA!$H$6:$BH$469,44,FALSE)</f>
        <v>1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/>
      <c r="BA396" s="24">
        <f t="shared" si="60"/>
        <v>9</v>
      </c>
      <c r="BB396" s="21">
        <f t="shared" si="61"/>
        <v>0</v>
      </c>
      <c r="BC396" s="46">
        <f>VLOOKUP($H396,[4]IRA!$H$7:$CH$470,68,FALSE)</f>
        <v>14</v>
      </c>
      <c r="BD396" s="46">
        <f>VLOOKUP($H396,[4]IRA!$H$7:$CH$470,69,FALSE)</f>
        <v>0</v>
      </c>
      <c r="BE396" s="46">
        <f>VLOOKUP($H396,[4]IRA!$H$7:$CH$470,70,FALSE)</f>
        <v>1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0</v>
      </c>
      <c r="BI396" s="46">
        <f>VLOOKUP($H396,[4]IRA!$H$7:$CH$470,74,FALSE)</f>
        <v>0</v>
      </c>
      <c r="BJ396" s="46">
        <f>VLOOKUP($H396,[4]IRA!$H$7:$CH$470,75,FALSE)</f>
        <v>0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0</v>
      </c>
      <c r="BO396" s="14"/>
      <c r="BP396" s="14">
        <f t="shared" si="62"/>
        <v>15</v>
      </c>
      <c r="BQ396" s="21">
        <f t="shared" si="63"/>
        <v>0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199999999999999" x14ac:dyDescent="0.2">
      <c r="A397" s="18" t="s">
        <v>434</v>
      </c>
      <c r="B397" s="18" t="s">
        <v>109</v>
      </c>
      <c r="C397" s="46">
        <v>401</v>
      </c>
      <c r="D397" s="17" t="s">
        <v>377</v>
      </c>
      <c r="E397" s="17" t="s">
        <v>434</v>
      </c>
      <c r="F397" s="18" t="s">
        <v>109</v>
      </c>
      <c r="G397" s="18" t="s">
        <v>824</v>
      </c>
      <c r="H397" s="18">
        <v>25338</v>
      </c>
      <c r="I397" s="18" t="s">
        <v>861</v>
      </c>
      <c r="J397" s="47">
        <f>VLOOKUP($H397,[1]EDA!$H$6:$BH$469,42,FALSE)</f>
        <v>3</v>
      </c>
      <c r="K397" s="46">
        <f>VLOOKUP($H397,[1]EDA!$H$6:$BH$469,43,FALSE)</f>
        <v>0</v>
      </c>
      <c r="L397" s="46">
        <f>VLOOKUP($H397,[1]EDA!$H$6:$BH$469,44,FALSE)</f>
        <v>2</v>
      </c>
      <c r="M397" s="46">
        <f>VLOOKUP($H397,[1]EDA!$H$6:$BH$469,45,FALSE)</f>
        <v>2</v>
      </c>
      <c r="N397" s="46">
        <f>VLOOKUP($H397,[1]EDA!$H$6:$BH$469,46,FALSE)</f>
        <v>7</v>
      </c>
      <c r="O397" s="46">
        <f>VLOOKUP($H397,[1]EDA!$H$6:$BH$469,47,FALSE)</f>
        <v>0</v>
      </c>
      <c r="P397" s="46">
        <f>VLOOKUP($H397,[1]EDA!$H$6:$BH$469,48,FALSE)</f>
        <v>0</v>
      </c>
      <c r="Q397" s="46">
        <f>VLOOKUP($H397,[1]EDA!$H$6:$BH$469,49,FALSE)</f>
        <v>0</v>
      </c>
      <c r="R397" s="46">
        <f>VLOOKUP($H397,[1]EDA!$H$6:$BH$469,50,FALSE)</f>
        <v>0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0</v>
      </c>
      <c r="V397" s="14"/>
      <c r="W397" s="14">
        <f t="shared" si="52"/>
        <v>14</v>
      </c>
      <c r="X397" s="21">
        <f t="shared" si="53"/>
        <v>0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/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/>
      <c r="BA397" s="24">
        <f t="shared" si="60"/>
        <v>0</v>
      </c>
      <c r="BB397" s="21">
        <f t="shared" si="61"/>
        <v>0</v>
      </c>
      <c r="BC397" s="46">
        <f>VLOOKUP($H397,[4]IRA!$H$7:$CH$470,68,FALSE)</f>
        <v>7</v>
      </c>
      <c r="BD397" s="46">
        <f>VLOOKUP($H397,[4]IRA!$H$7:$CH$470,69,FALSE)</f>
        <v>0</v>
      </c>
      <c r="BE397" s="46">
        <f>VLOOKUP($H397,[4]IRA!$H$7:$CH$470,70,FALSE)</f>
        <v>8</v>
      </c>
      <c r="BF397" s="46">
        <f>VLOOKUP($H397,[4]IRA!$H$7:$CH$470,71,FALSE)</f>
        <v>6</v>
      </c>
      <c r="BG397" s="46">
        <f>VLOOKUP($H397,[4]IRA!$H$7:$CH$470,72,FALSE)</f>
        <v>8</v>
      </c>
      <c r="BH397" s="46">
        <f>VLOOKUP($H397,[4]IRA!$H$7:$CH$470,73,FALSE)</f>
        <v>0</v>
      </c>
      <c r="BI397" s="46">
        <f>VLOOKUP($H397,[4]IRA!$H$7:$CH$470,74,FALSE)</f>
        <v>0</v>
      </c>
      <c r="BJ397" s="46">
        <f>VLOOKUP($H397,[4]IRA!$H$7:$CH$470,75,FALSE)</f>
        <v>0</v>
      </c>
      <c r="BK397" s="46">
        <f>VLOOKUP($H397,[4]IRA!$H$7:$CH$470,76,FALSE)</f>
        <v>0</v>
      </c>
      <c r="BL397" s="46">
        <f>VLOOKUP($H397,[4]IRA!$H$7:$CH$470,77,FALSE)</f>
        <v>0</v>
      </c>
      <c r="BM397" s="46">
        <f>VLOOKUP($H397,[4]IRA!$H$7:$CH$470,78,FALSE)</f>
        <v>0</v>
      </c>
      <c r="BN397" s="46">
        <f>VLOOKUP($H397,[4]IRA!$H$7:$CH$470,79,FALSE)</f>
        <v>0</v>
      </c>
      <c r="BO397" s="14"/>
      <c r="BP397" s="14">
        <f t="shared" si="62"/>
        <v>29</v>
      </c>
      <c r="BQ397" s="21">
        <f t="shared" si="63"/>
        <v>0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199999999999999" x14ac:dyDescent="0.2">
      <c r="A398" s="18" t="s">
        <v>434</v>
      </c>
      <c r="B398" s="18" t="s">
        <v>377</v>
      </c>
      <c r="C398" s="46">
        <v>401</v>
      </c>
      <c r="D398" s="17" t="s">
        <v>377</v>
      </c>
      <c r="E398" s="17" t="s">
        <v>434</v>
      </c>
      <c r="F398" s="18" t="s">
        <v>315</v>
      </c>
      <c r="G398" s="18" t="s">
        <v>824</v>
      </c>
      <c r="H398" s="18">
        <v>25340</v>
      </c>
      <c r="I398" s="18" t="s">
        <v>476</v>
      </c>
      <c r="J398" s="47">
        <f>VLOOKUP($H398,[1]EDA!$H$6:$BH$469,42,FALSE)</f>
        <v>2</v>
      </c>
      <c r="K398" s="46">
        <f>VLOOKUP($H398,[1]EDA!$H$6:$BH$469,43,FALSE)</f>
        <v>5</v>
      </c>
      <c r="L398" s="46">
        <f>VLOOKUP($H398,[1]EDA!$H$6:$BH$469,44,FALSE)</f>
        <v>1</v>
      </c>
      <c r="M398" s="46">
        <f>VLOOKUP($H398,[1]EDA!$H$6:$BH$469,45,FALSE)</f>
        <v>0</v>
      </c>
      <c r="N398" s="46">
        <f>VLOOKUP($H398,[1]EDA!$H$6:$BH$469,46,FALSE)</f>
        <v>3</v>
      </c>
      <c r="O398" s="46">
        <f>VLOOKUP($H398,[1]EDA!$H$6:$BH$469,47,FALSE)</f>
        <v>1</v>
      </c>
      <c r="P398" s="46">
        <f>VLOOKUP($H398,[1]EDA!$H$6:$BH$469,48,FALSE)</f>
        <v>0</v>
      </c>
      <c r="Q398" s="46">
        <f>VLOOKUP($H398,[1]EDA!$H$6:$BH$469,49,FALSE)</f>
        <v>0</v>
      </c>
      <c r="R398" s="46">
        <f>VLOOKUP($H398,[1]EDA!$H$6:$BH$469,50,FALSE)</f>
        <v>0</v>
      </c>
      <c r="S398" s="46">
        <f>VLOOKUP($H398,[1]EDA!$H$6:$BH$469,51,FALSE)</f>
        <v>0</v>
      </c>
      <c r="T398" s="46">
        <f>VLOOKUP($H398,[1]EDA!$H$6:$BH$469,52,FALSE)</f>
        <v>0</v>
      </c>
      <c r="U398" s="46">
        <f>VLOOKUP($H398,[1]EDA!$H$6:$BH$469,53,FALSE)</f>
        <v>0</v>
      </c>
      <c r="V398" s="14"/>
      <c r="W398" s="14">
        <f t="shared" si="52"/>
        <v>12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/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/>
      <c r="BA398" s="24">
        <f t="shared" si="60"/>
        <v>0</v>
      </c>
      <c r="BB398" s="21">
        <f t="shared" si="61"/>
        <v>0</v>
      </c>
      <c r="BC398" s="46">
        <f>VLOOKUP($H398,[4]IRA!$H$7:$CH$470,68,FALSE)</f>
        <v>1</v>
      </c>
      <c r="BD398" s="46">
        <f>VLOOKUP($H398,[4]IRA!$H$7:$CH$470,69,FALSE)</f>
        <v>7</v>
      </c>
      <c r="BE398" s="46">
        <f>VLOOKUP($H398,[4]IRA!$H$7:$CH$470,70,FALSE)</f>
        <v>2</v>
      </c>
      <c r="BF398" s="46">
        <f>VLOOKUP($H398,[4]IRA!$H$7:$CH$470,71,FALSE)</f>
        <v>0</v>
      </c>
      <c r="BG398" s="46">
        <f>VLOOKUP($H398,[4]IRA!$H$7:$CH$470,72,FALSE)</f>
        <v>5</v>
      </c>
      <c r="BH398" s="46">
        <f>VLOOKUP($H398,[4]IRA!$H$7:$CH$470,73,FALSE)</f>
        <v>15</v>
      </c>
      <c r="BI398" s="46">
        <f>VLOOKUP($H398,[4]IRA!$H$7:$CH$470,74,FALSE)</f>
        <v>0</v>
      </c>
      <c r="BJ398" s="46">
        <f>VLOOKUP($H398,[4]IRA!$H$7:$CH$470,75,FALSE)</f>
        <v>0</v>
      </c>
      <c r="BK398" s="46">
        <f>VLOOKUP($H398,[4]IRA!$H$7:$CH$470,76,FALSE)</f>
        <v>0</v>
      </c>
      <c r="BL398" s="46">
        <f>VLOOKUP($H398,[4]IRA!$H$7:$CH$470,77,FALSE)</f>
        <v>0</v>
      </c>
      <c r="BM398" s="46">
        <f>VLOOKUP($H398,[4]IRA!$H$7:$CH$470,78,FALSE)</f>
        <v>0</v>
      </c>
      <c r="BN398" s="46">
        <f>VLOOKUP($H398,[4]IRA!$H$7:$CH$470,79,FALSE)</f>
        <v>0</v>
      </c>
      <c r="BO398" s="14"/>
      <c r="BP398" s="14">
        <f t="shared" si="62"/>
        <v>30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199999999999999" x14ac:dyDescent="0.2">
      <c r="A399" s="18" t="s">
        <v>434</v>
      </c>
      <c r="B399" s="18" t="s">
        <v>109</v>
      </c>
      <c r="C399" s="46">
        <v>401</v>
      </c>
      <c r="D399" s="17" t="s">
        <v>377</v>
      </c>
      <c r="E399" s="17" t="s">
        <v>434</v>
      </c>
      <c r="F399" s="18" t="s">
        <v>109</v>
      </c>
      <c r="G399" s="18" t="s">
        <v>824</v>
      </c>
      <c r="H399" s="18">
        <v>25343</v>
      </c>
      <c r="I399" s="18" t="s">
        <v>469</v>
      </c>
      <c r="J399" s="47">
        <f>VLOOKUP($H399,[1]EDA!$H$6:$BH$469,42,FALSE)</f>
        <v>6</v>
      </c>
      <c r="K399" s="46">
        <f>VLOOKUP($H399,[1]EDA!$H$6:$BH$469,43,FALSE)</f>
        <v>2</v>
      </c>
      <c r="L399" s="46">
        <f>VLOOKUP($H399,[1]EDA!$H$6:$BH$469,44,FALSE)</f>
        <v>7</v>
      </c>
      <c r="M399" s="46">
        <f>VLOOKUP($H399,[1]EDA!$H$6:$BH$469,45,FALSE)</f>
        <v>7</v>
      </c>
      <c r="N399" s="46">
        <f>VLOOKUP($H399,[1]EDA!$H$6:$BH$469,46,FALSE)</f>
        <v>4</v>
      </c>
      <c r="O399" s="46">
        <f>VLOOKUP($H399,[1]EDA!$H$6:$BH$469,47,FALSE)</f>
        <v>0</v>
      </c>
      <c r="P399" s="46">
        <f>VLOOKUP($H399,[1]EDA!$H$6:$BH$469,48,FALSE)</f>
        <v>0</v>
      </c>
      <c r="Q399" s="46">
        <f>VLOOKUP($H399,[1]EDA!$H$6:$BH$469,49,FALSE)</f>
        <v>0</v>
      </c>
      <c r="R399" s="46">
        <f>VLOOKUP($H399,[1]EDA!$H$6:$BH$469,50,FALSE)</f>
        <v>0</v>
      </c>
      <c r="S399" s="46">
        <f>VLOOKUP($H399,[1]EDA!$H$6:$BH$469,51,FALSE)</f>
        <v>0</v>
      </c>
      <c r="T399" s="46">
        <f>VLOOKUP($H399,[1]EDA!$H$6:$BH$469,52,FALSE)</f>
        <v>0</v>
      </c>
      <c r="U399" s="46">
        <f>VLOOKUP($H399,[1]EDA!$H$6:$BH$469,53,FALSE)</f>
        <v>0</v>
      </c>
      <c r="V399" s="14"/>
      <c r="W399" s="14">
        <f t="shared" si="52"/>
        <v>26</v>
      </c>
      <c r="X399" s="21">
        <f t="shared" si="53"/>
        <v>0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/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2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/>
      <c r="BA399" s="24">
        <f t="shared" si="60"/>
        <v>2</v>
      </c>
      <c r="BB399" s="21">
        <f t="shared" si="61"/>
        <v>0</v>
      </c>
      <c r="BC399" s="46">
        <f>VLOOKUP($H399,[4]IRA!$H$7:$CH$470,68,FALSE)</f>
        <v>13</v>
      </c>
      <c r="BD399" s="46">
        <f>VLOOKUP($H399,[4]IRA!$H$7:$CH$470,69,FALSE)</f>
        <v>10</v>
      </c>
      <c r="BE399" s="46">
        <f>VLOOKUP($H399,[4]IRA!$H$7:$CH$470,70,FALSE)</f>
        <v>15</v>
      </c>
      <c r="BF399" s="46">
        <f>VLOOKUP($H399,[4]IRA!$H$7:$CH$470,71,FALSE)</f>
        <v>16</v>
      </c>
      <c r="BG399" s="46">
        <f>VLOOKUP($H399,[4]IRA!$H$7:$CH$470,72,FALSE)</f>
        <v>14</v>
      </c>
      <c r="BH399" s="46">
        <f>VLOOKUP($H399,[4]IRA!$H$7:$CH$470,73,FALSE)</f>
        <v>0</v>
      </c>
      <c r="BI399" s="46">
        <f>VLOOKUP($H399,[4]IRA!$H$7:$CH$470,74,FALSE)</f>
        <v>0</v>
      </c>
      <c r="BJ399" s="46">
        <f>VLOOKUP($H399,[4]IRA!$H$7:$CH$470,75,FALSE)</f>
        <v>0</v>
      </c>
      <c r="BK399" s="46">
        <f>VLOOKUP($H399,[4]IRA!$H$7:$CH$470,76,FALSE)</f>
        <v>0</v>
      </c>
      <c r="BL399" s="46">
        <f>VLOOKUP($H399,[4]IRA!$H$7:$CH$470,77,FALSE)</f>
        <v>0</v>
      </c>
      <c r="BM399" s="46">
        <f>VLOOKUP($H399,[4]IRA!$H$7:$CH$470,78,FALSE)</f>
        <v>0</v>
      </c>
      <c r="BN399" s="46">
        <f>VLOOKUP($H399,[4]IRA!$H$7:$CH$470,79,FALSE)</f>
        <v>0</v>
      </c>
      <c r="BO399" s="14"/>
      <c r="BP399" s="14">
        <f t="shared" si="62"/>
        <v>68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199999999999999" x14ac:dyDescent="0.2">
      <c r="A400" s="18" t="s">
        <v>434</v>
      </c>
      <c r="B400" s="18" t="s">
        <v>115</v>
      </c>
      <c r="C400" s="46">
        <v>401</v>
      </c>
      <c r="D400" s="17" t="s">
        <v>377</v>
      </c>
      <c r="E400" s="17" t="s">
        <v>434</v>
      </c>
      <c r="F400" s="18" t="s">
        <v>115</v>
      </c>
      <c r="G400" s="18" t="s">
        <v>824</v>
      </c>
      <c r="H400" s="18">
        <v>25346</v>
      </c>
      <c r="I400" s="18" t="s">
        <v>478</v>
      </c>
      <c r="J400" s="47">
        <f>VLOOKUP($H400,[1]EDA!$H$6:$BH$469,42,FALSE)</f>
        <v>0</v>
      </c>
      <c r="K400" s="46">
        <f>VLOOKUP($H400,[1]EDA!$H$6:$BH$469,43,FALSE)</f>
        <v>2</v>
      </c>
      <c r="L400" s="46">
        <f>VLOOKUP($H400,[1]EDA!$H$6:$BH$469,44,FALSE)</f>
        <v>9</v>
      </c>
      <c r="M400" s="46">
        <f>VLOOKUP($H400,[1]EDA!$H$6:$BH$469,45,FALSE)</f>
        <v>5</v>
      </c>
      <c r="N400" s="46">
        <f>VLOOKUP($H400,[1]EDA!$H$6:$BH$469,46,FALSE)</f>
        <v>3</v>
      </c>
      <c r="O400" s="46">
        <f>VLOOKUP($H400,[1]EDA!$H$6:$BH$469,47,FALSE)</f>
        <v>0</v>
      </c>
      <c r="P400" s="46">
        <f>VLOOKUP($H400,[1]EDA!$H$6:$BH$469,48,FALSE)</f>
        <v>0</v>
      </c>
      <c r="Q400" s="46">
        <f>VLOOKUP($H400,[1]EDA!$H$6:$BH$469,49,FALSE)</f>
        <v>0</v>
      </c>
      <c r="R400" s="46">
        <f>VLOOKUP($H400,[1]EDA!$H$6:$BH$469,50,FALSE)</f>
        <v>0</v>
      </c>
      <c r="S400" s="46">
        <f>VLOOKUP($H400,[1]EDA!$H$6:$BH$469,51,FALSE)</f>
        <v>0</v>
      </c>
      <c r="T400" s="46">
        <f>VLOOKUP($H400,[1]EDA!$H$6:$BH$469,52,FALSE)</f>
        <v>0</v>
      </c>
      <c r="U400" s="46">
        <f>VLOOKUP($H400,[1]EDA!$H$6:$BH$469,53,FALSE)</f>
        <v>0</v>
      </c>
      <c r="V400" s="14"/>
      <c r="W400" s="14">
        <f t="shared" si="52"/>
        <v>19</v>
      </c>
      <c r="X400" s="21">
        <f t="shared" si="53"/>
        <v>0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/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/>
      <c r="BA400" s="24">
        <f t="shared" si="60"/>
        <v>0</v>
      </c>
      <c r="BB400" s="21">
        <f t="shared" si="61"/>
        <v>0</v>
      </c>
      <c r="BC400" s="46">
        <f>VLOOKUP($H400,[4]IRA!$H$7:$CH$470,68,FALSE)</f>
        <v>6</v>
      </c>
      <c r="BD400" s="46">
        <f>VLOOKUP($H400,[4]IRA!$H$7:$CH$470,69,FALSE)</f>
        <v>11</v>
      </c>
      <c r="BE400" s="46">
        <f>VLOOKUP($H400,[4]IRA!$H$7:$CH$470,70,FALSE)</f>
        <v>3</v>
      </c>
      <c r="BF400" s="46">
        <f>VLOOKUP($H400,[4]IRA!$H$7:$CH$470,71,FALSE)</f>
        <v>13</v>
      </c>
      <c r="BG400" s="46">
        <f>VLOOKUP($H400,[4]IRA!$H$7:$CH$470,72,FALSE)</f>
        <v>14</v>
      </c>
      <c r="BH400" s="46">
        <f>VLOOKUP($H400,[4]IRA!$H$7:$CH$470,73,FALSE)</f>
        <v>0</v>
      </c>
      <c r="BI400" s="46">
        <f>VLOOKUP($H400,[4]IRA!$H$7:$CH$470,74,FALSE)</f>
        <v>0</v>
      </c>
      <c r="BJ400" s="46">
        <f>VLOOKUP($H400,[4]IRA!$H$7:$CH$470,75,FALSE)</f>
        <v>0</v>
      </c>
      <c r="BK400" s="46">
        <f>VLOOKUP($H400,[4]IRA!$H$7:$CH$470,76,FALSE)</f>
        <v>0</v>
      </c>
      <c r="BL400" s="46">
        <f>VLOOKUP($H400,[4]IRA!$H$7:$CH$470,77,FALSE)</f>
        <v>0</v>
      </c>
      <c r="BM400" s="46">
        <f>VLOOKUP($H400,[4]IRA!$H$7:$CH$470,78,FALSE)</f>
        <v>0</v>
      </c>
      <c r="BN400" s="46">
        <f>VLOOKUP($H400,[4]IRA!$H$7:$CH$470,79,FALSE)</f>
        <v>0</v>
      </c>
      <c r="BO400" s="14"/>
      <c r="BP400" s="14">
        <f t="shared" si="62"/>
        <v>47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199999999999999" x14ac:dyDescent="0.2">
      <c r="A401" s="18" t="s">
        <v>434</v>
      </c>
      <c r="B401" s="18" t="s">
        <v>377</v>
      </c>
      <c r="C401" s="46">
        <v>401</v>
      </c>
      <c r="D401" s="17" t="s">
        <v>377</v>
      </c>
      <c r="E401" s="17" t="s">
        <v>434</v>
      </c>
      <c r="F401" s="18" t="s">
        <v>377</v>
      </c>
      <c r="G401" s="18" t="s">
        <v>824</v>
      </c>
      <c r="H401" s="18">
        <v>25393</v>
      </c>
      <c r="I401" s="18" t="s">
        <v>477</v>
      </c>
      <c r="J401" s="47">
        <f>VLOOKUP($H401,[1]EDA!$H$6:$BH$469,42,FALSE)</f>
        <v>1</v>
      </c>
      <c r="K401" s="46">
        <f>VLOOKUP($H401,[1]EDA!$H$6:$BH$469,43,FALSE)</f>
        <v>0</v>
      </c>
      <c r="L401" s="46">
        <f>VLOOKUP($H401,[1]EDA!$H$6:$BH$469,44,FALSE)</f>
        <v>2</v>
      </c>
      <c r="M401" s="46">
        <f>VLOOKUP($H401,[1]EDA!$H$6:$BH$469,45,FALSE)</f>
        <v>0</v>
      </c>
      <c r="N401" s="46">
        <f>VLOOKUP($H401,[1]EDA!$H$6:$BH$469,46,FALSE)</f>
        <v>0</v>
      </c>
      <c r="O401" s="46">
        <f>VLOOKUP($H401,[1]EDA!$H$6:$BH$469,47,FALSE)</f>
        <v>0</v>
      </c>
      <c r="P401" s="46">
        <f>VLOOKUP($H401,[1]EDA!$H$6:$BH$469,48,FALSE)</f>
        <v>0</v>
      </c>
      <c r="Q401" s="46">
        <f>VLOOKUP($H401,[1]EDA!$H$6:$BH$469,49,FALSE)</f>
        <v>0</v>
      </c>
      <c r="R401" s="46">
        <f>VLOOKUP($H401,[1]EDA!$H$6:$BH$469,50,FALSE)</f>
        <v>0</v>
      </c>
      <c r="S401" s="46">
        <f>VLOOKUP($H401,[1]EDA!$H$6:$BH$469,51,FALSE)</f>
        <v>0</v>
      </c>
      <c r="T401" s="46">
        <f>VLOOKUP($H401,[1]EDA!$H$6:$BH$469,52,FALSE)</f>
        <v>0</v>
      </c>
      <c r="U401" s="46">
        <f>VLOOKUP($H401,[1]EDA!$H$6:$BH$469,53,FALSE)</f>
        <v>0</v>
      </c>
      <c r="V401" s="14"/>
      <c r="W401" s="14">
        <f t="shared" si="52"/>
        <v>3</v>
      </c>
      <c r="X401" s="21">
        <f t="shared" si="53"/>
        <v>0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0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/>
      <c r="AL401" s="49">
        <f t="shared" si="54"/>
        <v>0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/>
      <c r="BA401" s="24">
        <f t="shared" si="60"/>
        <v>0</v>
      </c>
      <c r="BB401" s="21">
        <f t="shared" si="61"/>
        <v>0</v>
      </c>
      <c r="BC401" s="46">
        <f>VLOOKUP($H401,[4]IRA!$H$7:$CH$470,68,FALSE)</f>
        <v>5</v>
      </c>
      <c r="BD401" s="46">
        <f>VLOOKUP($H401,[4]IRA!$H$7:$CH$470,69,FALSE)</f>
        <v>2</v>
      </c>
      <c r="BE401" s="46">
        <f>VLOOKUP($H401,[4]IRA!$H$7:$CH$470,70,FALSE)</f>
        <v>1</v>
      </c>
      <c r="BF401" s="46">
        <f>VLOOKUP($H401,[4]IRA!$H$7:$CH$470,71,FALSE)</f>
        <v>4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0</v>
      </c>
      <c r="BM401" s="46">
        <f>VLOOKUP($H401,[4]IRA!$H$7:$CH$470,78,FALSE)</f>
        <v>0</v>
      </c>
      <c r="BN401" s="46">
        <f>VLOOKUP($H401,[4]IRA!$H$7:$CH$470,79,FALSE)</f>
        <v>0</v>
      </c>
      <c r="BO401" s="14"/>
      <c r="BP401" s="14">
        <f t="shared" si="62"/>
        <v>12</v>
      </c>
      <c r="BQ401" s="21">
        <f t="shared" si="63"/>
        <v>0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199999999999999" x14ac:dyDescent="0.2">
      <c r="A402" s="18" t="s">
        <v>2</v>
      </c>
      <c r="B402" s="18" t="s">
        <v>93</v>
      </c>
      <c r="C402" s="46">
        <v>400</v>
      </c>
      <c r="D402" s="17" t="s">
        <v>547</v>
      </c>
      <c r="E402" s="17" t="s">
        <v>855</v>
      </c>
      <c r="F402" s="18" t="s">
        <v>855</v>
      </c>
      <c r="G402" s="18" t="s">
        <v>856</v>
      </c>
      <c r="H402" s="18">
        <v>25449</v>
      </c>
      <c r="I402" s="18" t="s">
        <v>862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0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0</v>
      </c>
      <c r="Q402" s="46">
        <f>VLOOKUP($H402,[1]EDA!$H$6:$BH$469,49,FALSE)</f>
        <v>0</v>
      </c>
      <c r="R402" s="46">
        <f>VLOOKUP($H402,[1]EDA!$H$6:$BH$469,50,FALSE)</f>
        <v>0</v>
      </c>
      <c r="S402" s="46">
        <f>VLOOKUP($H402,[1]EDA!$H$6:$BH$469,51,FALSE)</f>
        <v>0</v>
      </c>
      <c r="T402" s="46">
        <f>VLOOKUP($H402,[1]EDA!$H$6:$BH$469,52,FALSE)</f>
        <v>0</v>
      </c>
      <c r="U402" s="46">
        <f>VLOOKUP($H402,[1]EDA!$H$6:$BH$469,53,FALSE)</f>
        <v>0</v>
      </c>
      <c r="V402" s="14"/>
      <c r="W402" s="14">
        <f t="shared" si="52"/>
        <v>0</v>
      </c>
      <c r="X402" s="21">
        <f t="shared" si="53"/>
        <v>0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/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0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/>
      <c r="BA402" s="24">
        <f t="shared" si="60"/>
        <v>0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0</v>
      </c>
      <c r="BF402" s="46">
        <f>VLOOKUP($H402,[4]IRA!$H$7:$CH$470,71,FALSE)</f>
        <v>0</v>
      </c>
      <c r="BG402" s="46">
        <f>VLOOKUP($H402,[4]IRA!$H$7:$CH$470,72,FALSE)</f>
        <v>0</v>
      </c>
      <c r="BH402" s="46">
        <f>VLOOKUP($H402,[4]IRA!$H$7:$CH$470,73,FALSE)</f>
        <v>0</v>
      </c>
      <c r="BI402" s="46">
        <f>VLOOKUP($H402,[4]IRA!$H$7:$CH$470,74,FALSE)</f>
        <v>0</v>
      </c>
      <c r="BJ402" s="46">
        <f>VLOOKUP($H402,[4]IRA!$H$7:$CH$470,75,FALSE)</f>
        <v>0</v>
      </c>
      <c r="BK402" s="46">
        <f>VLOOKUP($H402,[4]IRA!$H$7:$CH$470,76,FALSE)</f>
        <v>0</v>
      </c>
      <c r="BL402" s="46">
        <f>VLOOKUP($H402,[4]IRA!$H$7:$CH$470,77,FALSE)</f>
        <v>0</v>
      </c>
      <c r="BM402" s="46">
        <f>VLOOKUP($H402,[4]IRA!$H$7:$CH$470,78,FALSE)</f>
        <v>0</v>
      </c>
      <c r="BN402" s="46">
        <f>VLOOKUP($H402,[4]IRA!$H$7:$CH$470,79,FALSE)</f>
        <v>0</v>
      </c>
      <c r="BO402" s="14"/>
      <c r="BP402" s="14">
        <f t="shared" si="62"/>
        <v>0</v>
      </c>
      <c r="BQ402" s="21">
        <f t="shared" si="63"/>
        <v>0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199999999999999" x14ac:dyDescent="0.2">
      <c r="A403" s="18" t="s">
        <v>181</v>
      </c>
      <c r="B403" s="18" t="s">
        <v>355</v>
      </c>
      <c r="C403" s="46">
        <v>407</v>
      </c>
      <c r="D403" s="17" t="s">
        <v>584</v>
      </c>
      <c r="E403" s="17" t="s">
        <v>181</v>
      </c>
      <c r="F403" s="18" t="s">
        <v>357</v>
      </c>
      <c r="G403" s="18" t="s">
        <v>827</v>
      </c>
      <c r="H403" s="18">
        <v>25574</v>
      </c>
      <c r="I403" s="18" t="s">
        <v>475</v>
      </c>
      <c r="J403" s="47">
        <f>VLOOKUP($H403,[1]EDA!$H$6:$BH$469,42,FALSE)</f>
        <v>0</v>
      </c>
      <c r="K403" s="46">
        <f>VLOOKUP($H403,[1]EDA!$H$6:$BH$469,43,FALSE)</f>
        <v>0</v>
      </c>
      <c r="L403" s="46">
        <f>VLOOKUP($H403,[1]EDA!$H$6:$BH$469,44,FALSE)</f>
        <v>1</v>
      </c>
      <c r="M403" s="46">
        <f>VLOOKUP($H403,[1]EDA!$H$6:$BH$469,45,FALSE)</f>
        <v>0</v>
      </c>
      <c r="N403" s="46">
        <f>VLOOKUP($H403,[1]EDA!$H$6:$BH$469,46,FALSE)</f>
        <v>7</v>
      </c>
      <c r="O403" s="46">
        <f>VLOOKUP($H403,[1]EDA!$H$6:$BH$469,47,FALSE)</f>
        <v>0</v>
      </c>
      <c r="P403" s="46">
        <f>VLOOKUP($H403,[1]EDA!$H$6:$BH$469,48,FALSE)</f>
        <v>0</v>
      </c>
      <c r="Q403" s="46">
        <f>VLOOKUP($H403,[1]EDA!$H$6:$BH$469,49,FALSE)</f>
        <v>0</v>
      </c>
      <c r="R403" s="46">
        <f>VLOOKUP($H403,[1]EDA!$H$6:$BH$469,50,FALSE)</f>
        <v>0</v>
      </c>
      <c r="S403" s="46">
        <f>VLOOKUP($H403,[1]EDA!$H$6:$BH$469,51,FALSE)</f>
        <v>0</v>
      </c>
      <c r="T403" s="46">
        <f>VLOOKUP($H403,[1]EDA!$H$6:$BH$469,52,FALSE)</f>
        <v>0</v>
      </c>
      <c r="U403" s="46">
        <f>VLOOKUP($H403,[1]EDA!$H$6:$BH$469,53,FALSE)</f>
        <v>0</v>
      </c>
      <c r="V403" s="14"/>
      <c r="W403" s="14">
        <f t="shared" si="52"/>
        <v>8</v>
      </c>
      <c r="X403" s="21">
        <f t="shared" si="53"/>
        <v>0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/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3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/>
      <c r="BA403" s="24">
        <f t="shared" si="60"/>
        <v>3</v>
      </c>
      <c r="BB403" s="21">
        <f t="shared" si="61"/>
        <v>0</v>
      </c>
      <c r="BC403" s="46">
        <f>VLOOKUP($H403,[4]IRA!$H$7:$CH$470,68,FALSE)</f>
        <v>1</v>
      </c>
      <c r="BD403" s="46">
        <f>VLOOKUP($H403,[4]IRA!$H$7:$CH$470,69,FALSE)</f>
        <v>3</v>
      </c>
      <c r="BE403" s="46">
        <f>VLOOKUP($H403,[4]IRA!$H$7:$CH$470,70,FALSE)</f>
        <v>6</v>
      </c>
      <c r="BF403" s="46">
        <f>VLOOKUP($H403,[4]IRA!$H$7:$CH$470,71,FALSE)</f>
        <v>17</v>
      </c>
      <c r="BG403" s="46">
        <f>VLOOKUP($H403,[4]IRA!$H$7:$CH$470,72,FALSE)</f>
        <v>1</v>
      </c>
      <c r="BH403" s="46">
        <f>VLOOKUP($H403,[4]IRA!$H$7:$CH$470,73,FALSE)</f>
        <v>0</v>
      </c>
      <c r="BI403" s="46">
        <f>VLOOKUP($H403,[4]IRA!$H$7:$CH$470,74,FALSE)</f>
        <v>0</v>
      </c>
      <c r="BJ403" s="46">
        <f>VLOOKUP($H403,[4]IRA!$H$7:$CH$470,75,FALSE)</f>
        <v>0</v>
      </c>
      <c r="BK403" s="46">
        <f>VLOOKUP($H403,[4]IRA!$H$7:$CH$470,76,FALSE)</f>
        <v>0</v>
      </c>
      <c r="BL403" s="46">
        <f>VLOOKUP($H403,[4]IRA!$H$7:$CH$470,77,FALSE)</f>
        <v>0</v>
      </c>
      <c r="BM403" s="46">
        <f>VLOOKUP($H403,[4]IRA!$H$7:$CH$470,78,FALSE)</f>
        <v>0</v>
      </c>
      <c r="BN403" s="46">
        <f>VLOOKUP($H403,[4]IRA!$H$7:$CH$470,79,FALSE)</f>
        <v>0</v>
      </c>
      <c r="BO403" s="14"/>
      <c r="BP403" s="14">
        <f t="shared" si="62"/>
        <v>28</v>
      </c>
      <c r="BQ403" s="21">
        <f t="shared" si="63"/>
        <v>0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199999999999999" x14ac:dyDescent="0.2">
      <c r="A404" s="18" t="s">
        <v>181</v>
      </c>
      <c r="B404" s="18" t="s">
        <v>180</v>
      </c>
      <c r="C404" s="46">
        <v>407</v>
      </c>
      <c r="D404" s="17" t="s">
        <v>584</v>
      </c>
      <c r="E404" s="17" t="s">
        <v>181</v>
      </c>
      <c r="F404" s="18" t="s">
        <v>180</v>
      </c>
      <c r="G404" s="18" t="s">
        <v>824</v>
      </c>
      <c r="H404" s="18">
        <v>25590</v>
      </c>
      <c r="I404" s="18" t="s">
        <v>472</v>
      </c>
      <c r="J404" s="47">
        <f>VLOOKUP($H404,[1]EDA!$H$6:$BH$469,42,FALSE)</f>
        <v>5</v>
      </c>
      <c r="K404" s="46">
        <f>VLOOKUP($H404,[1]EDA!$H$6:$BH$469,43,FALSE)</f>
        <v>2</v>
      </c>
      <c r="L404" s="46">
        <f>VLOOKUP($H404,[1]EDA!$H$6:$BH$469,44,FALSE)</f>
        <v>0</v>
      </c>
      <c r="M404" s="46">
        <f>VLOOKUP($H404,[1]EDA!$H$6:$BH$469,45,FALSE)</f>
        <v>6</v>
      </c>
      <c r="N404" s="46">
        <f>VLOOKUP($H404,[1]EDA!$H$6:$BH$469,46,FALSE)</f>
        <v>24</v>
      </c>
      <c r="O404" s="46">
        <f>VLOOKUP($H404,[1]EDA!$H$6:$BH$469,47,FALSE)</f>
        <v>0</v>
      </c>
      <c r="P404" s="46">
        <f>VLOOKUP($H404,[1]EDA!$H$6:$BH$469,48,FALSE)</f>
        <v>0</v>
      </c>
      <c r="Q404" s="46">
        <f>VLOOKUP($H404,[1]EDA!$H$6:$BH$469,49,FALSE)</f>
        <v>0</v>
      </c>
      <c r="R404" s="46">
        <f>VLOOKUP($H404,[1]EDA!$H$6:$BH$469,50,FALSE)</f>
        <v>0</v>
      </c>
      <c r="S404" s="46">
        <f>VLOOKUP($H404,[1]EDA!$H$6:$BH$469,51,FALSE)</f>
        <v>0</v>
      </c>
      <c r="T404" s="46">
        <f>VLOOKUP($H404,[1]EDA!$H$6:$BH$469,52,FALSE)</f>
        <v>0</v>
      </c>
      <c r="U404" s="46">
        <f>VLOOKUP($H404,[1]EDA!$H$6:$BH$469,53,FALSE)</f>
        <v>0</v>
      </c>
      <c r="V404" s="14"/>
      <c r="W404" s="14">
        <f t="shared" si="52"/>
        <v>37</v>
      </c>
      <c r="X404" s="21">
        <f t="shared" si="53"/>
        <v>0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/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/>
      <c r="BA404" s="24">
        <f t="shared" si="60"/>
        <v>0</v>
      </c>
      <c r="BB404" s="21">
        <f t="shared" si="61"/>
        <v>0</v>
      </c>
      <c r="BC404" s="46">
        <f>VLOOKUP($H404,[4]IRA!$H$7:$CH$470,68,FALSE)</f>
        <v>2</v>
      </c>
      <c r="BD404" s="46">
        <f>VLOOKUP($H404,[4]IRA!$H$7:$CH$470,69,FALSE)</f>
        <v>4</v>
      </c>
      <c r="BE404" s="46">
        <f>VLOOKUP($H404,[4]IRA!$H$7:$CH$470,70,FALSE)</f>
        <v>3</v>
      </c>
      <c r="BF404" s="46">
        <f>VLOOKUP($H404,[4]IRA!$H$7:$CH$470,71,FALSE)</f>
        <v>4</v>
      </c>
      <c r="BG404" s="46">
        <f>VLOOKUP($H404,[4]IRA!$H$7:$CH$470,72,FALSE)</f>
        <v>6</v>
      </c>
      <c r="BH404" s="46">
        <f>VLOOKUP($H404,[4]IRA!$H$7:$CH$470,73,FALSE)</f>
        <v>0</v>
      </c>
      <c r="BI404" s="46">
        <f>VLOOKUP($H404,[4]IRA!$H$7:$CH$470,74,FALSE)</f>
        <v>0</v>
      </c>
      <c r="BJ404" s="46">
        <f>VLOOKUP($H404,[4]IRA!$H$7:$CH$470,75,FALSE)</f>
        <v>0</v>
      </c>
      <c r="BK404" s="46">
        <f>VLOOKUP($H404,[4]IRA!$H$7:$CH$470,76,FALSE)</f>
        <v>0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/>
      <c r="BP404" s="14">
        <f t="shared" si="62"/>
        <v>19</v>
      </c>
      <c r="BQ404" s="21">
        <f t="shared" si="63"/>
        <v>0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199999999999999" x14ac:dyDescent="0.2">
      <c r="A405" s="18" t="s">
        <v>181</v>
      </c>
      <c r="B405" s="18" t="s">
        <v>342</v>
      </c>
      <c r="C405" s="46">
        <v>407</v>
      </c>
      <c r="D405" s="17" t="s">
        <v>584</v>
      </c>
      <c r="E405" s="17" t="s">
        <v>181</v>
      </c>
      <c r="F405" s="18" t="s">
        <v>587</v>
      </c>
      <c r="G405" s="18" t="s">
        <v>824</v>
      </c>
      <c r="H405" s="18">
        <v>25605</v>
      </c>
      <c r="I405" s="18" t="s">
        <v>474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1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0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/>
      <c r="W405" s="14">
        <f t="shared" si="52"/>
        <v>1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/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/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1</v>
      </c>
      <c r="BD405" s="46">
        <f>VLOOKUP($H405,[4]IRA!$H$7:$CH$470,69,FALSE)</f>
        <v>0</v>
      </c>
      <c r="BE405" s="46">
        <f>VLOOKUP($H405,[4]IRA!$H$7:$CH$470,70,FALSE)</f>
        <v>3</v>
      </c>
      <c r="BF405" s="46">
        <f>VLOOKUP($H405,[4]IRA!$H$7:$CH$470,71,FALSE)</f>
        <v>0</v>
      </c>
      <c r="BG405" s="46">
        <f>VLOOKUP($H405,[4]IRA!$H$7:$CH$470,72,FALSE)</f>
        <v>1</v>
      </c>
      <c r="BH405" s="46">
        <f>VLOOKUP($H405,[4]IRA!$H$7:$CH$470,73,FALSE)</f>
        <v>0</v>
      </c>
      <c r="BI405" s="46">
        <f>VLOOKUP($H405,[4]IRA!$H$7:$CH$470,74,FALSE)</f>
        <v>0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/>
      <c r="BP405" s="14">
        <f t="shared" ref="BP405:BP406" si="66">SUM(BC405:BN405)</f>
        <v>5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199999999999999" x14ac:dyDescent="0.2">
      <c r="A406" s="18" t="s">
        <v>2</v>
      </c>
      <c r="B406" s="18" t="s">
        <v>40</v>
      </c>
      <c r="C406" s="46">
        <v>400</v>
      </c>
      <c r="D406" s="17" t="s">
        <v>547</v>
      </c>
      <c r="E406" s="17" t="s">
        <v>548</v>
      </c>
      <c r="F406" s="18" t="s">
        <v>40</v>
      </c>
      <c r="G406" s="18" t="s">
        <v>823</v>
      </c>
      <c r="H406" s="18">
        <v>26050</v>
      </c>
      <c r="I406" s="18" t="s">
        <v>780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/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/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/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/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199999999999999" x14ac:dyDescent="0.2">
      <c r="A407" s="18" t="s">
        <v>2</v>
      </c>
      <c r="B407" s="18" t="s">
        <v>260</v>
      </c>
      <c r="C407" s="46">
        <v>400</v>
      </c>
      <c r="D407" s="17" t="s">
        <v>547</v>
      </c>
      <c r="E407" s="17" t="s">
        <v>548</v>
      </c>
      <c r="F407" s="18" t="s">
        <v>417</v>
      </c>
      <c r="G407" s="18" t="s">
        <v>823</v>
      </c>
      <c r="H407" s="18">
        <v>26052</v>
      </c>
      <c r="I407" s="18" t="s">
        <v>863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/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/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/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1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/>
      <c r="BP407" s="14">
        <f t="shared" ref="BP407:BP412" si="70">SUM(BC407:BN407)</f>
        <v>1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199999999999999" x14ac:dyDescent="0.2">
      <c r="A408" s="18" t="s">
        <v>58</v>
      </c>
      <c r="B408" s="18" t="s">
        <v>59</v>
      </c>
      <c r="C408" s="46">
        <v>406</v>
      </c>
      <c r="D408" s="17" t="s">
        <v>542</v>
      </c>
      <c r="E408" s="17" t="s">
        <v>58</v>
      </c>
      <c r="F408" s="18" t="s">
        <v>59</v>
      </c>
      <c r="G408" s="18" t="s">
        <v>827</v>
      </c>
      <c r="H408" s="18">
        <v>26060</v>
      </c>
      <c r="I408" s="18" t="s">
        <v>864</v>
      </c>
      <c r="J408" s="47">
        <f>VLOOKUP($H408,[1]EDA!$H$6:$BH$469,42,FALSE)</f>
        <v>2</v>
      </c>
      <c r="K408" s="46">
        <f>VLOOKUP($H408,[1]EDA!$H$6:$BH$469,43,FALSE)</f>
        <v>8</v>
      </c>
      <c r="L408" s="46">
        <f>VLOOKUP($H408,[1]EDA!$H$6:$BH$469,44,FALSE)</f>
        <v>18</v>
      </c>
      <c r="M408" s="46">
        <f>VLOOKUP($H408,[1]EDA!$H$6:$BH$469,45,FALSE)</f>
        <v>17</v>
      </c>
      <c r="N408" s="46">
        <f>VLOOKUP($H408,[1]EDA!$H$6:$BH$469,46,FALSE)</f>
        <v>6</v>
      </c>
      <c r="O408" s="46">
        <f>VLOOKUP($H408,[1]EDA!$H$6:$BH$469,47,FALSE)</f>
        <v>16</v>
      </c>
      <c r="P408" s="46">
        <f>VLOOKUP($H408,[1]EDA!$H$6:$BH$469,48,FALSE)</f>
        <v>0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/>
      <c r="W408" s="14">
        <f t="shared" si="52"/>
        <v>67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/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3</v>
      </c>
      <c r="AQ408" s="46">
        <f>VLOOKUP($H408,[3]IRA!$H$6:$BH$469,45,FALSE)</f>
        <v>6</v>
      </c>
      <c r="AR408" s="46">
        <f>VLOOKUP($H408,[3]IRA!$H$6:$BH$469,46,FALSE)</f>
        <v>1</v>
      </c>
      <c r="AS408" s="46">
        <f>VLOOKUP($H408,[3]IRA!$H$6:$BH$469,47,FALSE)</f>
        <v>0</v>
      </c>
      <c r="AT408" s="46">
        <f>VLOOKUP($H408,[3]IRA!$H$6:$BH$469,48,FALSE)</f>
        <v>0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/>
      <c r="BA408" s="24">
        <f t="shared" si="68"/>
        <v>10</v>
      </c>
      <c r="BB408" s="21">
        <f t="shared" si="69"/>
        <v>0</v>
      </c>
      <c r="BC408" s="46">
        <f>VLOOKUP($H408,[4]IRA!$H$7:$CH$470,68,FALSE)</f>
        <v>16</v>
      </c>
      <c r="BD408" s="46">
        <f>VLOOKUP($H408,[4]IRA!$H$7:$CH$470,69,FALSE)</f>
        <v>21</v>
      </c>
      <c r="BE408" s="46">
        <f>VLOOKUP($H408,[4]IRA!$H$7:$CH$470,70,FALSE)</f>
        <v>34</v>
      </c>
      <c r="BF408" s="46">
        <f>VLOOKUP($H408,[4]IRA!$H$7:$CH$470,71,FALSE)</f>
        <v>42</v>
      </c>
      <c r="BG408" s="46">
        <f>VLOOKUP($H408,[4]IRA!$H$7:$CH$470,72,FALSE)</f>
        <v>26</v>
      </c>
      <c r="BH408" s="46">
        <f>VLOOKUP($H408,[4]IRA!$H$7:$CH$470,73,FALSE)</f>
        <v>9</v>
      </c>
      <c r="BI408" s="46">
        <f>VLOOKUP($H408,[4]IRA!$H$7:$CH$470,74,FALSE)</f>
        <v>0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/>
      <c r="BP408" s="14">
        <f t="shared" si="70"/>
        <v>148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199999999999999" x14ac:dyDescent="0.2">
      <c r="A409" s="18" t="s">
        <v>181</v>
      </c>
      <c r="B409" s="18" t="s">
        <v>329</v>
      </c>
      <c r="C409" s="46">
        <v>407</v>
      </c>
      <c r="D409" s="17" t="s">
        <v>584</v>
      </c>
      <c r="E409" s="17" t="s">
        <v>181</v>
      </c>
      <c r="F409" s="18" t="s">
        <v>333</v>
      </c>
      <c r="G409" s="18" t="s">
        <v>824</v>
      </c>
      <c r="H409" s="18">
        <v>26116</v>
      </c>
      <c r="I409" s="18" t="s">
        <v>865</v>
      </c>
      <c r="J409" s="47">
        <f>VLOOKUP($H409,[1]EDA!$H$6:$BH$469,42,FALSE)</f>
        <v>0</v>
      </c>
      <c r="K409" s="46">
        <f>VLOOKUP($H409,[1]EDA!$H$6:$BH$469,43,FALSE)</f>
        <v>1</v>
      </c>
      <c r="L409" s="46">
        <f>VLOOKUP($H409,[1]EDA!$H$6:$BH$469,44,FALSE)</f>
        <v>5</v>
      </c>
      <c r="M409" s="46">
        <f>VLOOKUP($H409,[1]EDA!$H$6:$BH$469,45,FALSE)</f>
        <v>2</v>
      </c>
      <c r="N409" s="46">
        <f>VLOOKUP($H409,[1]EDA!$H$6:$BH$469,46,FALSE)</f>
        <v>9</v>
      </c>
      <c r="O409" s="46">
        <f>VLOOKUP($H409,[1]EDA!$H$6:$BH$469,47,FALSE)</f>
        <v>0</v>
      </c>
      <c r="P409" s="46">
        <f>VLOOKUP($H409,[1]EDA!$H$6:$BH$469,48,FALSE)</f>
        <v>0</v>
      </c>
      <c r="Q409" s="46">
        <f>VLOOKUP($H409,[1]EDA!$H$6:$BH$469,49,FALSE)</f>
        <v>0</v>
      </c>
      <c r="R409" s="46">
        <f>VLOOKUP($H409,[1]EDA!$H$6:$BH$469,50,FALSE)</f>
        <v>0</v>
      </c>
      <c r="S409" s="46">
        <f>VLOOKUP($H409,[1]EDA!$H$6:$BH$469,51,FALSE)</f>
        <v>0</v>
      </c>
      <c r="T409" s="46">
        <f>VLOOKUP($H409,[1]EDA!$H$6:$BH$469,52,FALSE)</f>
        <v>0</v>
      </c>
      <c r="U409" s="46">
        <f>VLOOKUP($H409,[1]EDA!$H$6:$BH$469,53,FALSE)</f>
        <v>0</v>
      </c>
      <c r="V409" s="14"/>
      <c r="W409" s="14">
        <f t="shared" si="52"/>
        <v>17</v>
      </c>
      <c r="X409" s="21">
        <f t="shared" si="53"/>
        <v>0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0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/>
      <c r="AL409" s="49">
        <f t="shared" si="54"/>
        <v>0</v>
      </c>
      <c r="AM409" s="21">
        <f t="shared" si="55"/>
        <v>0</v>
      </c>
      <c r="AN409" s="46">
        <f>VLOOKUP($H409,[3]IRA!$H$6:$BH$469,42,FALSE)</f>
        <v>0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/>
      <c r="BA409" s="24">
        <f t="shared" si="68"/>
        <v>0</v>
      </c>
      <c r="BB409" s="21">
        <f t="shared" si="69"/>
        <v>0</v>
      </c>
      <c r="BC409" s="46">
        <f>VLOOKUP($H409,[4]IRA!$H$7:$CH$470,68,FALSE)</f>
        <v>0</v>
      </c>
      <c r="BD409" s="46">
        <f>VLOOKUP($H409,[4]IRA!$H$7:$CH$470,69,FALSE)</f>
        <v>1</v>
      </c>
      <c r="BE409" s="46">
        <f>VLOOKUP($H409,[4]IRA!$H$7:$CH$470,70,FALSE)</f>
        <v>7</v>
      </c>
      <c r="BF409" s="46">
        <f>VLOOKUP($H409,[4]IRA!$H$7:$CH$470,71,FALSE)</f>
        <v>5</v>
      </c>
      <c r="BG409" s="46">
        <f>VLOOKUP($H409,[4]IRA!$H$7:$CH$470,72,FALSE)</f>
        <v>14</v>
      </c>
      <c r="BH409" s="46">
        <f>VLOOKUP($H409,[4]IRA!$H$7:$CH$470,73,FALSE)</f>
        <v>0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0</v>
      </c>
      <c r="BL409" s="46">
        <f>VLOOKUP($H409,[4]IRA!$H$7:$CH$470,77,FALSE)</f>
        <v>0</v>
      </c>
      <c r="BM409" s="46">
        <f>VLOOKUP($H409,[4]IRA!$H$7:$CH$470,78,FALSE)</f>
        <v>0</v>
      </c>
      <c r="BN409" s="46">
        <f>VLOOKUP($H409,[4]IRA!$H$7:$CH$470,79,FALSE)</f>
        <v>0</v>
      </c>
      <c r="BO409" s="14"/>
      <c r="BP409" s="14">
        <f t="shared" si="70"/>
        <v>27</v>
      </c>
      <c r="BQ409" s="21">
        <f t="shared" si="71"/>
        <v>0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199999999999999" x14ac:dyDescent="0.2">
      <c r="A410" s="18" t="s">
        <v>434</v>
      </c>
      <c r="B410" s="18" t="s">
        <v>377</v>
      </c>
      <c r="C410" s="46">
        <v>401</v>
      </c>
      <c r="D410" s="17" t="s">
        <v>377</v>
      </c>
      <c r="E410" s="17" t="s">
        <v>434</v>
      </c>
      <c r="F410" s="18" t="s">
        <v>377</v>
      </c>
      <c r="G410" s="18" t="s">
        <v>824</v>
      </c>
      <c r="H410" s="18">
        <v>26167</v>
      </c>
      <c r="I410" s="18" t="s">
        <v>509</v>
      </c>
      <c r="J410" s="47">
        <f>VLOOKUP($H410,[1]EDA!$H$6:$BH$469,42,FALSE)</f>
        <v>2</v>
      </c>
      <c r="K410" s="46">
        <f>VLOOKUP($H410,[1]EDA!$H$6:$BH$469,43,FALSE)</f>
        <v>5</v>
      </c>
      <c r="L410" s="46">
        <f>VLOOKUP($H410,[1]EDA!$H$6:$BH$469,44,FALSE)</f>
        <v>3</v>
      </c>
      <c r="M410" s="46">
        <f>VLOOKUP($H410,[1]EDA!$H$6:$BH$469,45,FALSE)</f>
        <v>7</v>
      </c>
      <c r="N410" s="46">
        <f>VLOOKUP($H410,[1]EDA!$H$6:$BH$469,46,FALSE)</f>
        <v>8</v>
      </c>
      <c r="O410" s="46">
        <f>VLOOKUP($H410,[1]EDA!$H$6:$BH$469,47,FALSE)</f>
        <v>2</v>
      </c>
      <c r="P410" s="46">
        <f>VLOOKUP($H410,[1]EDA!$H$6:$BH$469,48,FALSE)</f>
        <v>0</v>
      </c>
      <c r="Q410" s="46">
        <f>VLOOKUP($H410,[1]EDA!$H$6:$BH$469,49,FALSE)</f>
        <v>0</v>
      </c>
      <c r="R410" s="46">
        <f>VLOOKUP($H410,[1]EDA!$H$6:$BH$469,50,FALSE)</f>
        <v>0</v>
      </c>
      <c r="S410" s="46">
        <f>VLOOKUP($H410,[1]EDA!$H$6:$BH$469,51,FALSE)</f>
        <v>0</v>
      </c>
      <c r="T410" s="46">
        <f>VLOOKUP($H410,[1]EDA!$H$6:$BH$469,52,FALSE)</f>
        <v>0</v>
      </c>
      <c r="U410" s="46">
        <f>VLOOKUP($H410,[1]EDA!$H$6:$BH$469,53,FALSE)</f>
        <v>0</v>
      </c>
      <c r="V410" s="14"/>
      <c r="W410" s="14">
        <f t="shared" si="52"/>
        <v>27</v>
      </c>
      <c r="X410" s="21">
        <f t="shared" si="53"/>
        <v>0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/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/>
      <c r="BA410" s="24">
        <f t="shared" si="68"/>
        <v>0</v>
      </c>
      <c r="BB410" s="21">
        <f t="shared" si="69"/>
        <v>0</v>
      </c>
      <c r="BC410" s="46">
        <f>VLOOKUP($H410,[4]IRA!$H$7:$CH$470,68,FALSE)</f>
        <v>2</v>
      </c>
      <c r="BD410" s="46">
        <f>VLOOKUP($H410,[4]IRA!$H$7:$CH$470,69,FALSE)</f>
        <v>8</v>
      </c>
      <c r="BE410" s="46">
        <f>VLOOKUP($H410,[4]IRA!$H$7:$CH$470,70,FALSE)</f>
        <v>8</v>
      </c>
      <c r="BF410" s="46">
        <f>VLOOKUP($H410,[4]IRA!$H$7:$CH$470,71,FALSE)</f>
        <v>9</v>
      </c>
      <c r="BG410" s="46">
        <f>VLOOKUP($H410,[4]IRA!$H$7:$CH$470,72,FALSE)</f>
        <v>8</v>
      </c>
      <c r="BH410" s="46">
        <f>VLOOKUP($H410,[4]IRA!$H$7:$CH$470,73,FALSE)</f>
        <v>7</v>
      </c>
      <c r="BI410" s="46">
        <f>VLOOKUP($H410,[4]IRA!$H$7:$CH$470,74,FALSE)</f>
        <v>0</v>
      </c>
      <c r="BJ410" s="46">
        <f>VLOOKUP($H410,[4]IRA!$H$7:$CH$470,75,FALSE)</f>
        <v>0</v>
      </c>
      <c r="BK410" s="46">
        <f>VLOOKUP($H410,[4]IRA!$H$7:$CH$470,76,FALSE)</f>
        <v>0</v>
      </c>
      <c r="BL410" s="46">
        <f>VLOOKUP($H410,[4]IRA!$H$7:$CH$470,77,FALSE)</f>
        <v>0</v>
      </c>
      <c r="BM410" s="46">
        <f>VLOOKUP($H410,[4]IRA!$H$7:$CH$470,78,FALSE)</f>
        <v>0</v>
      </c>
      <c r="BN410" s="46">
        <f>VLOOKUP($H410,[4]IRA!$H$7:$CH$470,79,FALSE)</f>
        <v>0</v>
      </c>
      <c r="BO410" s="14"/>
      <c r="BP410" s="14">
        <f t="shared" si="70"/>
        <v>42</v>
      </c>
      <c r="BQ410" s="21">
        <f t="shared" si="71"/>
        <v>0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199999999999999" x14ac:dyDescent="0.2">
      <c r="A411" s="18" t="s">
        <v>434</v>
      </c>
      <c r="B411" s="18" t="s">
        <v>377</v>
      </c>
      <c r="C411" s="46">
        <v>401</v>
      </c>
      <c r="D411" s="17" t="s">
        <v>377</v>
      </c>
      <c r="E411" s="17" t="s">
        <v>434</v>
      </c>
      <c r="F411" s="18" t="s">
        <v>377</v>
      </c>
      <c r="G411" s="18" t="s">
        <v>824</v>
      </c>
      <c r="H411" s="18">
        <v>26168</v>
      </c>
      <c r="I411" s="18" t="s">
        <v>515</v>
      </c>
      <c r="J411" s="47">
        <f>VLOOKUP($H411,[1]EDA!$H$6:$BH$469,42,FALSE)</f>
        <v>0</v>
      </c>
      <c r="K411" s="46">
        <f>VLOOKUP($H411,[1]EDA!$H$6:$BH$469,43,FALSE)</f>
        <v>0</v>
      </c>
      <c r="L411" s="46">
        <f>VLOOKUP($H411,[1]EDA!$H$6:$BH$469,44,FALSE)</f>
        <v>1</v>
      </c>
      <c r="M411" s="46">
        <f>VLOOKUP($H411,[1]EDA!$H$6:$BH$469,45,FALSE)</f>
        <v>5</v>
      </c>
      <c r="N411" s="46">
        <f>VLOOKUP($H411,[1]EDA!$H$6:$BH$469,46,FALSE)</f>
        <v>1</v>
      </c>
      <c r="O411" s="46">
        <f>VLOOKUP($H411,[1]EDA!$H$6:$BH$469,47,FALSE)</f>
        <v>0</v>
      </c>
      <c r="P411" s="46">
        <f>VLOOKUP($H411,[1]EDA!$H$6:$BH$469,48,FALSE)</f>
        <v>0</v>
      </c>
      <c r="Q411" s="46">
        <f>VLOOKUP($H411,[1]EDA!$H$6:$BH$469,49,FALSE)</f>
        <v>0</v>
      </c>
      <c r="R411" s="46">
        <f>VLOOKUP($H411,[1]EDA!$H$6:$BH$469,50,FALSE)</f>
        <v>0</v>
      </c>
      <c r="S411" s="46">
        <f>VLOOKUP($H411,[1]EDA!$H$6:$BH$469,51,FALSE)</f>
        <v>0</v>
      </c>
      <c r="T411" s="46">
        <f>VLOOKUP($H411,[1]EDA!$H$6:$BH$469,52,FALSE)</f>
        <v>0</v>
      </c>
      <c r="U411" s="46">
        <f>VLOOKUP($H411,[1]EDA!$H$6:$BH$469,53,FALSE)</f>
        <v>0</v>
      </c>
      <c r="V411" s="14"/>
      <c r="W411" s="14">
        <f t="shared" si="52"/>
        <v>7</v>
      </c>
      <c r="X411" s="21">
        <f t="shared" si="53"/>
        <v>0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/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1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/>
      <c r="BA411" s="24">
        <f t="shared" si="68"/>
        <v>1</v>
      </c>
      <c r="BB411" s="21">
        <f t="shared" si="69"/>
        <v>0</v>
      </c>
      <c r="BC411" s="46">
        <f>VLOOKUP($H411,[4]IRA!$H$7:$CH$470,68,FALSE)</f>
        <v>0</v>
      </c>
      <c r="BD411" s="46">
        <f>VLOOKUP($H411,[4]IRA!$H$7:$CH$470,69,FALSE)</f>
        <v>3</v>
      </c>
      <c r="BE411" s="46">
        <f>VLOOKUP($H411,[4]IRA!$H$7:$CH$470,70,FALSE)</f>
        <v>2</v>
      </c>
      <c r="BF411" s="46">
        <f>VLOOKUP($H411,[4]IRA!$H$7:$CH$470,71,FALSE)</f>
        <v>2</v>
      </c>
      <c r="BG411" s="46">
        <f>VLOOKUP($H411,[4]IRA!$H$7:$CH$470,72,FALSE)</f>
        <v>1</v>
      </c>
      <c r="BH411" s="46">
        <f>VLOOKUP($H411,[4]IRA!$H$7:$CH$470,73,FALSE)</f>
        <v>0</v>
      </c>
      <c r="BI411" s="46">
        <f>VLOOKUP($H411,[4]IRA!$H$7:$CH$470,74,FALSE)</f>
        <v>0</v>
      </c>
      <c r="BJ411" s="46">
        <f>VLOOKUP($H411,[4]IRA!$H$7:$CH$470,75,FALSE)</f>
        <v>0</v>
      </c>
      <c r="BK411" s="46">
        <f>VLOOKUP($H411,[4]IRA!$H$7:$CH$470,76,FALSE)</f>
        <v>0</v>
      </c>
      <c r="BL411" s="46">
        <f>VLOOKUP($H411,[4]IRA!$H$7:$CH$470,77,FALSE)</f>
        <v>0</v>
      </c>
      <c r="BM411" s="46">
        <f>VLOOKUP($H411,[4]IRA!$H$7:$CH$470,78,FALSE)</f>
        <v>0</v>
      </c>
      <c r="BN411" s="46">
        <f>VLOOKUP($H411,[4]IRA!$H$7:$CH$470,79,FALSE)</f>
        <v>0</v>
      </c>
      <c r="BO411" s="14"/>
      <c r="BP411" s="14">
        <f t="shared" si="70"/>
        <v>8</v>
      </c>
      <c r="BQ411" s="21">
        <f t="shared" si="71"/>
        <v>0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199999999999999" x14ac:dyDescent="0.2">
      <c r="A412" s="18" t="s">
        <v>636</v>
      </c>
      <c r="B412" s="18" t="s">
        <v>132</v>
      </c>
      <c r="C412" s="46">
        <v>404</v>
      </c>
      <c r="D412" s="17" t="s">
        <v>844</v>
      </c>
      <c r="E412" s="17" t="s">
        <v>844</v>
      </c>
      <c r="F412" s="18" t="s">
        <v>132</v>
      </c>
      <c r="G412" s="18" t="s">
        <v>824</v>
      </c>
      <c r="H412" s="18">
        <v>26287</v>
      </c>
      <c r="I412" s="18" t="s">
        <v>510</v>
      </c>
      <c r="J412" s="47">
        <f>VLOOKUP($H412,[1]EDA!$H$6:$BH$469,42,FALSE)</f>
        <v>4</v>
      </c>
      <c r="K412" s="46">
        <f>VLOOKUP($H412,[1]EDA!$H$6:$BH$469,43,FALSE)</f>
        <v>2</v>
      </c>
      <c r="L412" s="46">
        <f>VLOOKUP($H412,[1]EDA!$H$6:$BH$469,44,FALSE)</f>
        <v>13</v>
      </c>
      <c r="M412" s="46">
        <f>VLOOKUP($H412,[1]EDA!$H$6:$BH$469,45,FALSE)</f>
        <v>2</v>
      </c>
      <c r="N412" s="46">
        <f>VLOOKUP($H412,[1]EDA!$H$6:$BH$469,46,FALSE)</f>
        <v>2</v>
      </c>
      <c r="O412" s="46">
        <f>VLOOKUP($H412,[1]EDA!$H$6:$BH$469,47,FALSE)</f>
        <v>7</v>
      </c>
      <c r="P412" s="46">
        <f>VLOOKUP($H412,[1]EDA!$H$6:$BH$469,48,FALSE)</f>
        <v>0</v>
      </c>
      <c r="Q412" s="46">
        <f>VLOOKUP($H412,[1]EDA!$H$6:$BH$469,49,FALSE)</f>
        <v>0</v>
      </c>
      <c r="R412" s="46">
        <f>VLOOKUP($H412,[1]EDA!$H$6:$BH$469,50,FALSE)</f>
        <v>0</v>
      </c>
      <c r="S412" s="46">
        <f>VLOOKUP($H412,[1]EDA!$H$6:$BH$469,51,FALSE)</f>
        <v>0</v>
      </c>
      <c r="T412" s="46">
        <f>VLOOKUP($H412,[1]EDA!$H$6:$BH$469,52,FALSE)</f>
        <v>0</v>
      </c>
      <c r="U412" s="46">
        <f>VLOOKUP($H412,[1]EDA!$H$6:$BH$469,53,FALSE)</f>
        <v>0</v>
      </c>
      <c r="V412" s="14"/>
      <c r="W412" s="14">
        <f t="shared" si="52"/>
        <v>30</v>
      </c>
      <c r="X412" s="21">
        <f t="shared" si="53"/>
        <v>0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/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0</v>
      </c>
      <c r="AQ412" s="46">
        <f>VLOOKUP($H412,[3]IRA!$H$6:$BH$469,45,FALSE)</f>
        <v>1</v>
      </c>
      <c r="AR412" s="46">
        <f>VLOOKUP($H412,[3]IRA!$H$6:$BH$469,46,FALSE)</f>
        <v>0</v>
      </c>
      <c r="AS412" s="46">
        <f>VLOOKUP($H412,[3]IRA!$H$6:$BH$469,47,FALSE)</f>
        <v>0</v>
      </c>
      <c r="AT412" s="46">
        <f>VLOOKUP($H412,[3]IRA!$H$6:$BH$469,48,FALSE)</f>
        <v>0</v>
      </c>
      <c r="AU412" s="46">
        <f>VLOOKUP($H412,[3]IRA!$H$6:$BH$469,49,FALSE)</f>
        <v>0</v>
      </c>
      <c r="AV412" s="46">
        <f>VLOOKUP($H412,[3]IRA!$H$6:$BH$469,50,FALSE)</f>
        <v>0</v>
      </c>
      <c r="AW412" s="46">
        <f>VLOOKUP($H412,[3]IRA!$H$6:$BH$469,51,FALSE)</f>
        <v>0</v>
      </c>
      <c r="AX412" s="46">
        <f>VLOOKUP($H412,[3]IRA!$H$6:$BH$469,52,FALSE)</f>
        <v>0</v>
      </c>
      <c r="AY412" s="46">
        <f>VLOOKUP($H412,[3]IRA!$H$6:$BH$469,53,FALSE)</f>
        <v>0</v>
      </c>
      <c r="AZ412" s="24"/>
      <c r="BA412" s="24">
        <f t="shared" si="68"/>
        <v>1</v>
      </c>
      <c r="BB412" s="21">
        <f t="shared" si="69"/>
        <v>0</v>
      </c>
      <c r="BC412" s="46">
        <f>VLOOKUP($H412,[4]IRA!$H$7:$CH$470,68,FALSE)</f>
        <v>27</v>
      </c>
      <c r="BD412" s="46">
        <f>VLOOKUP($H412,[4]IRA!$H$7:$CH$470,69,FALSE)</f>
        <v>0</v>
      </c>
      <c r="BE412" s="46">
        <f>VLOOKUP($H412,[4]IRA!$H$7:$CH$470,70,FALSE)</f>
        <v>4</v>
      </c>
      <c r="BF412" s="46">
        <f>VLOOKUP($H412,[4]IRA!$H$7:$CH$470,71,FALSE)</f>
        <v>3</v>
      </c>
      <c r="BG412" s="46">
        <f>VLOOKUP($H412,[4]IRA!$H$7:$CH$470,72,FALSE)</f>
        <v>4</v>
      </c>
      <c r="BH412" s="46">
        <f>VLOOKUP($H412,[4]IRA!$H$7:$CH$470,73,FALSE)</f>
        <v>3</v>
      </c>
      <c r="BI412" s="46">
        <f>VLOOKUP($H412,[4]IRA!$H$7:$CH$470,74,FALSE)</f>
        <v>0</v>
      </c>
      <c r="BJ412" s="46">
        <f>VLOOKUP($H412,[4]IRA!$H$7:$CH$470,75,FALSE)</f>
        <v>0</v>
      </c>
      <c r="BK412" s="46">
        <f>VLOOKUP($H412,[4]IRA!$H$7:$CH$470,76,FALSE)</f>
        <v>0</v>
      </c>
      <c r="BL412" s="46">
        <f>VLOOKUP($H412,[4]IRA!$H$7:$CH$470,77,FALSE)</f>
        <v>0</v>
      </c>
      <c r="BM412" s="46">
        <f>VLOOKUP($H412,[4]IRA!$H$7:$CH$470,78,FALSE)</f>
        <v>0</v>
      </c>
      <c r="BN412" s="46">
        <f>VLOOKUP($H412,[4]IRA!$H$7:$CH$470,79,FALSE)</f>
        <v>0</v>
      </c>
      <c r="BO412" s="14"/>
      <c r="BP412" s="14">
        <f t="shared" si="70"/>
        <v>41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199999999999999" x14ac:dyDescent="0.2">
      <c r="A413" s="18" t="s">
        <v>58</v>
      </c>
      <c r="B413" s="18" t="s">
        <v>197</v>
      </c>
      <c r="C413" s="46">
        <v>406</v>
      </c>
      <c r="D413" s="17" t="s">
        <v>542</v>
      </c>
      <c r="E413" s="17" t="s">
        <v>58</v>
      </c>
      <c r="F413" s="18" t="s">
        <v>59</v>
      </c>
      <c r="G413" s="18" t="s">
        <v>824</v>
      </c>
      <c r="H413" s="18">
        <v>26297</v>
      </c>
      <c r="I413" s="18" t="s">
        <v>866</v>
      </c>
      <c r="J413" s="47">
        <f>VLOOKUP($H413,[1]EDA!$H$6:$BH$469,42,FALSE)</f>
        <v>0</v>
      </c>
      <c r="K413" s="46">
        <f>VLOOKUP($H413,[1]EDA!$H$6:$BH$469,43,FALSE)</f>
        <v>0</v>
      </c>
      <c r="L413" s="46">
        <f>VLOOKUP($H413,[1]EDA!$H$6:$BH$469,44,FALSE)</f>
        <v>0</v>
      </c>
      <c r="M413" s="46">
        <f>VLOOKUP($H413,[1]EDA!$H$6:$BH$469,45,FALSE)</f>
        <v>4</v>
      </c>
      <c r="N413" s="46">
        <f>VLOOKUP($H413,[1]EDA!$H$6:$BH$469,46,FALSE)</f>
        <v>1</v>
      </c>
      <c r="O413" s="46">
        <f>VLOOKUP($H413,[1]EDA!$H$6:$BH$469,47,FALSE)</f>
        <v>1</v>
      </c>
      <c r="P413" s="46">
        <f>VLOOKUP($H413,[1]EDA!$H$6:$BH$469,48,FALSE)</f>
        <v>0</v>
      </c>
      <c r="Q413" s="46">
        <f>VLOOKUP($H413,[1]EDA!$H$6:$BH$469,49,FALSE)</f>
        <v>0</v>
      </c>
      <c r="R413" s="46">
        <f>VLOOKUP($H413,[1]EDA!$H$6:$BH$469,50,FALSE)</f>
        <v>0</v>
      </c>
      <c r="S413" s="46">
        <f>VLOOKUP($H413,[1]EDA!$H$6:$BH$469,51,FALSE)</f>
        <v>0</v>
      </c>
      <c r="T413" s="46">
        <f>VLOOKUP($H413,[1]EDA!$H$6:$BH$469,52,FALSE)</f>
        <v>0</v>
      </c>
      <c r="U413" s="46">
        <f>VLOOKUP($H413,[1]EDA!$H$6:$BH$469,53,FALSE)</f>
        <v>0</v>
      </c>
      <c r="V413" s="14"/>
      <c r="W413" s="14">
        <f t="shared" si="52"/>
        <v>6</v>
      </c>
      <c r="X413" s="21">
        <f t="shared" si="53"/>
        <v>0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/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1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0</v>
      </c>
      <c r="AY413" s="46">
        <f>VLOOKUP($H413,[3]IRA!$H$6:$BH$469,53,FALSE)</f>
        <v>0</v>
      </c>
      <c r="AZ413" s="24"/>
      <c r="BA413" s="24">
        <f t="shared" si="68"/>
        <v>1</v>
      </c>
      <c r="BB413" s="21">
        <f t="shared" si="69"/>
        <v>0</v>
      </c>
      <c r="BC413" s="46">
        <f>VLOOKUP($H413,[4]IRA!$H$7:$CH$470,68,FALSE)</f>
        <v>1</v>
      </c>
      <c r="BD413" s="46">
        <f>VLOOKUP($H413,[4]IRA!$H$7:$CH$470,69,FALSE)</f>
        <v>1</v>
      </c>
      <c r="BE413" s="46">
        <f>VLOOKUP($H413,[4]IRA!$H$7:$CH$470,70,FALSE)</f>
        <v>4</v>
      </c>
      <c r="BF413" s="46">
        <f>VLOOKUP($H413,[4]IRA!$H$7:$CH$470,71,FALSE)</f>
        <v>11</v>
      </c>
      <c r="BG413" s="46">
        <f>VLOOKUP($H413,[4]IRA!$H$7:$CH$470,72,FALSE)</f>
        <v>4</v>
      </c>
      <c r="BH413" s="46">
        <f>VLOOKUP($H413,[4]IRA!$H$7:$CH$470,73,FALSE)</f>
        <v>9</v>
      </c>
      <c r="BI413" s="46">
        <f>VLOOKUP($H413,[4]IRA!$H$7:$CH$470,74,FALSE)</f>
        <v>0</v>
      </c>
      <c r="BJ413" s="46">
        <f>VLOOKUP($H413,[4]IRA!$H$7:$CH$470,75,FALSE)</f>
        <v>0</v>
      </c>
      <c r="BK413" s="46">
        <f>VLOOKUP($H413,[4]IRA!$H$7:$CH$470,76,FALSE)</f>
        <v>0</v>
      </c>
      <c r="BL413" s="46">
        <f>VLOOKUP($H413,[4]IRA!$H$7:$CH$470,77,FALSE)</f>
        <v>0</v>
      </c>
      <c r="BM413" s="46">
        <f>VLOOKUP($H413,[4]IRA!$H$7:$CH$470,78,FALSE)</f>
        <v>0</v>
      </c>
      <c r="BN413" s="46">
        <f>VLOOKUP($H413,[4]IRA!$H$7:$CH$470,79,FALSE)</f>
        <v>0</v>
      </c>
      <c r="BO413" s="14"/>
      <c r="BP413" s="14">
        <f t="shared" ref="BP413" si="72">SUM(BC413:BN413)</f>
        <v>30</v>
      </c>
      <c r="BQ413" s="21">
        <f t="shared" ref="BQ413" si="73">IFERROR(BP413/BO413,0)</f>
        <v>0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199999999999999" x14ac:dyDescent="0.2">
      <c r="A414" s="18" t="s">
        <v>58</v>
      </c>
      <c r="B414" s="18" t="s">
        <v>191</v>
      </c>
      <c r="C414" s="46">
        <v>406</v>
      </c>
      <c r="D414" s="17" t="s">
        <v>542</v>
      </c>
      <c r="E414" s="17" t="s">
        <v>58</v>
      </c>
      <c r="F414" s="18" t="s">
        <v>191</v>
      </c>
      <c r="G414" s="18" t="s">
        <v>824</v>
      </c>
      <c r="H414" s="18">
        <v>26298</v>
      </c>
      <c r="I414" s="18" t="s">
        <v>867</v>
      </c>
      <c r="J414" s="47">
        <f>VLOOKUP($H414,[1]EDA!$H$6:$BH$469,42,FALSE)</f>
        <v>0</v>
      </c>
      <c r="K414" s="46">
        <f>VLOOKUP($H414,[1]EDA!$H$6:$BH$469,43,FALSE)</f>
        <v>0</v>
      </c>
      <c r="L414" s="46">
        <f>VLOOKUP($H414,[1]EDA!$H$6:$BH$469,44,FALSE)</f>
        <v>1</v>
      </c>
      <c r="M414" s="46">
        <f>VLOOKUP($H414,[1]EDA!$H$6:$BH$469,45,FALSE)</f>
        <v>2</v>
      </c>
      <c r="N414" s="46">
        <f>VLOOKUP($H414,[1]EDA!$H$6:$BH$469,46,FALSE)</f>
        <v>0</v>
      </c>
      <c r="O414" s="46">
        <f>VLOOKUP($H414,[1]EDA!$H$6:$BH$469,47,FALSE)</f>
        <v>0</v>
      </c>
      <c r="P414" s="46">
        <f>VLOOKUP($H414,[1]EDA!$H$6:$BH$469,48,FALSE)</f>
        <v>0</v>
      </c>
      <c r="Q414" s="46">
        <f>VLOOKUP($H414,[1]EDA!$H$6:$BH$469,49,FALSE)</f>
        <v>0</v>
      </c>
      <c r="R414" s="46">
        <f>VLOOKUP($H414,[1]EDA!$H$6:$BH$469,50,FALSE)</f>
        <v>0</v>
      </c>
      <c r="S414" s="46">
        <f>VLOOKUP($H414,[1]EDA!$H$6:$BH$469,51,FALSE)</f>
        <v>0</v>
      </c>
      <c r="T414" s="46">
        <f>VLOOKUP($H414,[1]EDA!$H$6:$BH$469,52,FALSE)</f>
        <v>0</v>
      </c>
      <c r="U414" s="46">
        <f>VLOOKUP($H414,[1]EDA!$H$6:$BH$469,53,FALSE)</f>
        <v>0</v>
      </c>
      <c r="V414" s="14"/>
      <c r="W414" s="14">
        <f t="shared" si="52"/>
        <v>3</v>
      </c>
      <c r="X414" s="21">
        <f t="shared" si="53"/>
        <v>0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/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/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7</v>
      </c>
      <c r="BE414" s="46">
        <f>VLOOKUP($H414,[4]IRA!$H$7:$CH$470,70,FALSE)</f>
        <v>9</v>
      </c>
      <c r="BF414" s="46">
        <f>VLOOKUP($H414,[4]IRA!$H$7:$CH$470,71,FALSE)</f>
        <v>5</v>
      </c>
      <c r="BG414" s="46">
        <f>VLOOKUP($H414,[4]IRA!$H$7:$CH$470,72,FALSE)</f>
        <v>2</v>
      </c>
      <c r="BH414" s="46">
        <f>VLOOKUP($H414,[4]IRA!$H$7:$CH$470,73,FALSE)</f>
        <v>5</v>
      </c>
      <c r="BI414" s="46">
        <f>VLOOKUP($H414,[4]IRA!$H$7:$CH$470,74,FALSE)</f>
        <v>0</v>
      </c>
      <c r="BJ414" s="46">
        <f>VLOOKUP($H414,[4]IRA!$H$7:$CH$470,75,FALSE)</f>
        <v>0</v>
      </c>
      <c r="BK414" s="46">
        <f>VLOOKUP($H414,[4]IRA!$H$7:$CH$470,76,FALSE)</f>
        <v>0</v>
      </c>
      <c r="BL414" s="46">
        <f>VLOOKUP($H414,[4]IRA!$H$7:$CH$470,77,FALSE)</f>
        <v>0</v>
      </c>
      <c r="BM414" s="46">
        <f>VLOOKUP($H414,[4]IRA!$H$7:$CH$470,78,FALSE)</f>
        <v>0</v>
      </c>
      <c r="BN414" s="46">
        <f>VLOOKUP($H414,[4]IRA!$H$7:$CH$470,79,FALSE)</f>
        <v>0</v>
      </c>
      <c r="BO414" s="14"/>
      <c r="BP414" s="14">
        <f t="shared" ref="BP414:BP415" si="74">SUM(BC414:BN414)</f>
        <v>30</v>
      </c>
      <c r="BQ414" s="21">
        <f t="shared" ref="BQ414:BQ415" si="75">IFERROR(BP414/BO414,0)</f>
        <v>0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199999999999999" x14ac:dyDescent="0.2">
      <c r="A415" s="18" t="s">
        <v>181</v>
      </c>
      <c r="B415" s="18" t="s">
        <v>180</v>
      </c>
      <c r="C415" s="46">
        <v>407</v>
      </c>
      <c r="D415" s="17" t="s">
        <v>584</v>
      </c>
      <c r="E415" s="17" t="s">
        <v>181</v>
      </c>
      <c r="F415" s="18" t="s">
        <v>180</v>
      </c>
      <c r="G415" s="18" t="s">
        <v>824</v>
      </c>
      <c r="H415" s="18">
        <v>26374</v>
      </c>
      <c r="I415" s="18" t="s">
        <v>514</v>
      </c>
      <c r="J415" s="47">
        <f>VLOOKUP($H415,[1]EDA!$H$6:$BH$469,42,FALSE)</f>
        <v>0</v>
      </c>
      <c r="K415" s="46">
        <f>VLOOKUP($H415,[1]EDA!$H$6:$BH$469,43,FALSE)</f>
        <v>6</v>
      </c>
      <c r="L415" s="46">
        <f>VLOOKUP($H415,[1]EDA!$H$6:$BH$469,44,FALSE)</f>
        <v>0</v>
      </c>
      <c r="M415" s="46">
        <f>VLOOKUP($H415,[1]EDA!$H$6:$BH$469,45,FALSE)</f>
        <v>0</v>
      </c>
      <c r="N415" s="46">
        <f>VLOOKUP($H415,[1]EDA!$H$6:$BH$469,46,FALSE)</f>
        <v>0</v>
      </c>
      <c r="O415" s="46">
        <f>VLOOKUP($H415,[1]EDA!$H$6:$BH$469,47,FALSE)</f>
        <v>0</v>
      </c>
      <c r="P415" s="46">
        <f>VLOOKUP($H415,[1]EDA!$H$6:$BH$469,48,FALSE)</f>
        <v>0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0</v>
      </c>
      <c r="U415" s="46">
        <f>VLOOKUP($H415,[1]EDA!$H$6:$BH$469,53,FALSE)</f>
        <v>0</v>
      </c>
      <c r="V415" s="14"/>
      <c r="W415" s="14">
        <f t="shared" si="52"/>
        <v>6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/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/>
      <c r="BA415" s="24">
        <f t="shared" si="68"/>
        <v>0</v>
      </c>
      <c r="BB415" s="21">
        <f t="shared" si="69"/>
        <v>0</v>
      </c>
      <c r="BC415" s="46">
        <f>VLOOKUP($H415,[4]IRA!$H$7:$CH$470,68,FALSE)</f>
        <v>8</v>
      </c>
      <c r="BD415" s="46">
        <f>VLOOKUP($H415,[4]IRA!$H$7:$CH$470,69,FALSE)</f>
        <v>20</v>
      </c>
      <c r="BE415" s="46">
        <f>VLOOKUP($H415,[4]IRA!$H$7:$CH$470,70,FALSE)</f>
        <v>0</v>
      </c>
      <c r="BF415" s="46">
        <f>VLOOKUP($H415,[4]IRA!$H$7:$CH$470,71,FALSE)</f>
        <v>11</v>
      </c>
      <c r="BG415" s="46">
        <f>VLOOKUP($H415,[4]IRA!$H$7:$CH$470,72,FALSE)</f>
        <v>14</v>
      </c>
      <c r="BH415" s="46">
        <f>VLOOKUP($H415,[4]IRA!$H$7:$CH$470,73,FALSE)</f>
        <v>0</v>
      </c>
      <c r="BI415" s="46">
        <f>VLOOKUP($H415,[4]IRA!$H$7:$CH$470,74,FALSE)</f>
        <v>0</v>
      </c>
      <c r="BJ415" s="46">
        <f>VLOOKUP($H415,[4]IRA!$H$7:$CH$470,75,FALSE)</f>
        <v>0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0</v>
      </c>
      <c r="BN415" s="46">
        <f>VLOOKUP($H415,[4]IRA!$H$7:$CH$470,79,FALSE)</f>
        <v>0</v>
      </c>
      <c r="BO415" s="14"/>
      <c r="BP415" s="14">
        <f t="shared" si="74"/>
        <v>53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199999999999999" x14ac:dyDescent="0.2">
      <c r="A416" s="18" t="s">
        <v>58</v>
      </c>
      <c r="B416" s="18" t="s">
        <v>59</v>
      </c>
      <c r="C416" s="46">
        <v>406</v>
      </c>
      <c r="D416" s="17" t="s">
        <v>542</v>
      </c>
      <c r="E416" s="17" t="s">
        <v>58</v>
      </c>
      <c r="F416" s="18" t="s">
        <v>59</v>
      </c>
      <c r="G416" s="18" t="s">
        <v>824</v>
      </c>
      <c r="H416" s="18">
        <v>26486</v>
      </c>
      <c r="I416" s="18" t="s">
        <v>868</v>
      </c>
      <c r="J416" s="47">
        <f>VLOOKUP($H416,[1]EDA!$H$6:$BH$469,42,FALSE)</f>
        <v>4</v>
      </c>
      <c r="K416" s="46">
        <f>VLOOKUP($H416,[1]EDA!$H$6:$BH$469,43,FALSE)</f>
        <v>5</v>
      </c>
      <c r="L416" s="46">
        <f>VLOOKUP($H416,[1]EDA!$H$6:$BH$469,44,FALSE)</f>
        <v>6</v>
      </c>
      <c r="M416" s="46">
        <f>VLOOKUP($H416,[1]EDA!$H$6:$BH$469,45,FALSE)</f>
        <v>6</v>
      </c>
      <c r="N416" s="46">
        <f>VLOOKUP($H416,[1]EDA!$H$6:$BH$469,46,FALSE)</f>
        <v>3</v>
      </c>
      <c r="O416" s="46">
        <f>VLOOKUP($H416,[1]EDA!$H$6:$BH$469,47,FALSE)</f>
        <v>1</v>
      </c>
      <c r="P416" s="46">
        <f>VLOOKUP($H416,[1]EDA!$H$6:$BH$469,48,FALSE)</f>
        <v>0</v>
      </c>
      <c r="Q416" s="46">
        <f>VLOOKUP($H416,[1]EDA!$H$6:$BH$469,49,FALSE)</f>
        <v>0</v>
      </c>
      <c r="R416" s="46">
        <f>VLOOKUP($H416,[1]EDA!$H$6:$BH$469,50,FALSE)</f>
        <v>0</v>
      </c>
      <c r="S416" s="46">
        <f>VLOOKUP($H416,[1]EDA!$H$6:$BH$469,51,FALSE)</f>
        <v>0</v>
      </c>
      <c r="T416" s="46">
        <f>VLOOKUP($H416,[1]EDA!$H$6:$BH$469,52,FALSE)</f>
        <v>0</v>
      </c>
      <c r="U416" s="46">
        <f>VLOOKUP($H416,[1]EDA!$H$6:$BH$469,53,FALSE)</f>
        <v>0</v>
      </c>
      <c r="V416" s="14"/>
      <c r="W416" s="14">
        <f t="shared" si="52"/>
        <v>25</v>
      </c>
      <c r="X416" s="21">
        <f t="shared" si="53"/>
        <v>0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/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/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0</v>
      </c>
      <c r="BE416" s="46">
        <f>VLOOKUP($H416,[4]IRA!$H$7:$CH$470,70,FALSE)</f>
        <v>3</v>
      </c>
      <c r="BF416" s="46">
        <f>VLOOKUP($H416,[4]IRA!$H$7:$CH$470,71,FALSE)</f>
        <v>6</v>
      </c>
      <c r="BG416" s="46">
        <f>VLOOKUP($H416,[4]IRA!$H$7:$CH$470,72,FALSE)</f>
        <v>8</v>
      </c>
      <c r="BH416" s="46">
        <f>VLOOKUP($H416,[4]IRA!$H$7:$CH$470,73,FALSE)</f>
        <v>6</v>
      </c>
      <c r="BI416" s="46">
        <f>VLOOKUP($H416,[4]IRA!$H$7:$CH$470,74,FALSE)</f>
        <v>0</v>
      </c>
      <c r="BJ416" s="46">
        <f>VLOOKUP($H416,[4]IRA!$H$7:$CH$470,75,FALSE)</f>
        <v>0</v>
      </c>
      <c r="BK416" s="46">
        <f>VLOOKUP($H416,[4]IRA!$H$7:$CH$470,76,FALSE)</f>
        <v>0</v>
      </c>
      <c r="BL416" s="46">
        <f>VLOOKUP($H416,[4]IRA!$H$7:$CH$470,77,FALSE)</f>
        <v>0</v>
      </c>
      <c r="BM416" s="46">
        <f>VLOOKUP($H416,[4]IRA!$H$7:$CH$470,78,FALSE)</f>
        <v>0</v>
      </c>
      <c r="BN416" s="46">
        <f>VLOOKUP($H416,[4]IRA!$H$7:$CH$470,79,FALSE)</f>
        <v>0</v>
      </c>
      <c r="BO416" s="14"/>
      <c r="BP416" s="14">
        <f t="shared" ref="BP416" si="78">SUM(BC416:BN416)</f>
        <v>23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199999999999999" x14ac:dyDescent="0.2">
      <c r="A417" s="18" t="s">
        <v>58</v>
      </c>
      <c r="B417" s="18" t="s">
        <v>59</v>
      </c>
      <c r="C417" s="46">
        <v>406</v>
      </c>
      <c r="D417" s="17" t="s">
        <v>542</v>
      </c>
      <c r="E417" s="17" t="s">
        <v>58</v>
      </c>
      <c r="F417" s="18" t="s">
        <v>59</v>
      </c>
      <c r="G417" s="18" t="s">
        <v>824</v>
      </c>
      <c r="H417" s="18">
        <v>26487</v>
      </c>
      <c r="I417" s="18" t="s">
        <v>869</v>
      </c>
      <c r="J417" s="47">
        <f>VLOOKUP($H417,[1]EDA!$H$6:$BH$469,42,FALSE)</f>
        <v>1</v>
      </c>
      <c r="K417" s="46">
        <f>VLOOKUP($H417,[1]EDA!$H$6:$BH$469,43,FALSE)</f>
        <v>0</v>
      </c>
      <c r="L417" s="46">
        <f>VLOOKUP($H417,[1]EDA!$H$6:$BH$469,44,FALSE)</f>
        <v>0</v>
      </c>
      <c r="M417" s="46">
        <f>VLOOKUP($H417,[1]EDA!$H$6:$BH$469,45,FALSE)</f>
        <v>0</v>
      </c>
      <c r="N417" s="46">
        <f>VLOOKUP($H417,[1]EDA!$H$6:$BH$469,46,FALSE)</f>
        <v>3</v>
      </c>
      <c r="O417" s="46">
        <f>VLOOKUP($H417,[1]EDA!$H$6:$BH$469,47,FALSE)</f>
        <v>4</v>
      </c>
      <c r="P417" s="46">
        <f>VLOOKUP($H417,[1]EDA!$H$6:$BH$469,48,FALSE)</f>
        <v>0</v>
      </c>
      <c r="Q417" s="46">
        <f>VLOOKUP($H417,[1]EDA!$H$6:$BH$469,49,FALSE)</f>
        <v>0</v>
      </c>
      <c r="R417" s="46">
        <f>VLOOKUP($H417,[1]EDA!$H$6:$BH$469,50,FALSE)</f>
        <v>0</v>
      </c>
      <c r="S417" s="46">
        <f>VLOOKUP($H417,[1]EDA!$H$6:$BH$469,51,FALSE)</f>
        <v>0</v>
      </c>
      <c r="T417" s="46">
        <f>VLOOKUP($H417,[1]EDA!$H$6:$BH$469,52,FALSE)</f>
        <v>0</v>
      </c>
      <c r="U417" s="46">
        <f>VLOOKUP($H417,[1]EDA!$H$6:$BH$469,53,FALSE)</f>
        <v>0</v>
      </c>
      <c r="V417" s="14"/>
      <c r="W417" s="14">
        <f t="shared" si="52"/>
        <v>8</v>
      </c>
      <c r="X417" s="21">
        <f t="shared" si="53"/>
        <v>0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/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/>
      <c r="BA417" s="24">
        <f t="shared" si="68"/>
        <v>0</v>
      </c>
      <c r="BB417" s="21">
        <f t="shared" si="69"/>
        <v>0</v>
      </c>
      <c r="BC417" s="46">
        <f>VLOOKUP($H417,[4]IRA!$H$7:$CH$470,68,FALSE)</f>
        <v>5</v>
      </c>
      <c r="BD417" s="46">
        <f>VLOOKUP($H417,[4]IRA!$H$7:$CH$470,69,FALSE)</f>
        <v>6</v>
      </c>
      <c r="BE417" s="46">
        <f>VLOOKUP($H417,[4]IRA!$H$7:$CH$470,70,FALSE)</f>
        <v>7</v>
      </c>
      <c r="BF417" s="46">
        <f>VLOOKUP($H417,[4]IRA!$H$7:$CH$470,71,FALSE)</f>
        <v>7</v>
      </c>
      <c r="BG417" s="46">
        <f>VLOOKUP($H417,[4]IRA!$H$7:$CH$470,72,FALSE)</f>
        <v>3</v>
      </c>
      <c r="BH417" s="46">
        <f>VLOOKUP($H417,[4]IRA!$H$7:$CH$470,73,FALSE)</f>
        <v>7</v>
      </c>
      <c r="BI417" s="46">
        <f>VLOOKUP($H417,[4]IRA!$H$7:$CH$470,74,FALSE)</f>
        <v>0</v>
      </c>
      <c r="BJ417" s="46">
        <f>VLOOKUP($H417,[4]IRA!$H$7:$CH$470,75,FALSE)</f>
        <v>0</v>
      </c>
      <c r="BK417" s="46">
        <f>VLOOKUP($H417,[4]IRA!$H$7:$CH$470,76,FALSE)</f>
        <v>0</v>
      </c>
      <c r="BL417" s="46">
        <f>VLOOKUP($H417,[4]IRA!$H$7:$CH$470,77,FALSE)</f>
        <v>0</v>
      </c>
      <c r="BM417" s="46">
        <f>VLOOKUP($H417,[4]IRA!$H$7:$CH$470,78,FALSE)</f>
        <v>0</v>
      </c>
      <c r="BN417" s="46">
        <f>VLOOKUP($H417,[4]IRA!$H$7:$CH$470,79,FALSE)</f>
        <v>0</v>
      </c>
      <c r="BO417" s="14"/>
      <c r="BP417" s="14">
        <f t="shared" ref="BP417:BP433" si="80">SUM(BC417:BN417)</f>
        <v>35</v>
      </c>
      <c r="BQ417" s="21">
        <f t="shared" ref="BQ417:BQ433" si="81">IFERROR(BP417/BO417,0)</f>
        <v>0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199999999999999" x14ac:dyDescent="0.2">
      <c r="A418" s="18" t="s">
        <v>58</v>
      </c>
      <c r="B418" s="18" t="s">
        <v>296</v>
      </c>
      <c r="C418" s="46">
        <v>406</v>
      </c>
      <c r="D418" s="17" t="s">
        <v>542</v>
      </c>
      <c r="E418" s="17" t="s">
        <v>58</v>
      </c>
      <c r="F418" s="18" t="s">
        <v>296</v>
      </c>
      <c r="G418" s="18" t="s">
        <v>824</v>
      </c>
      <c r="H418" s="18">
        <v>26488</v>
      </c>
      <c r="I418" s="18" t="s">
        <v>870</v>
      </c>
      <c r="J418" s="47">
        <f>VLOOKUP($H418,[1]EDA!$H$6:$BH$469,42,FALSE)</f>
        <v>15</v>
      </c>
      <c r="K418" s="46">
        <f>VLOOKUP($H418,[1]EDA!$H$6:$BH$469,43,FALSE)</f>
        <v>7</v>
      </c>
      <c r="L418" s="46">
        <f>VLOOKUP($H418,[1]EDA!$H$6:$BH$469,44,FALSE)</f>
        <v>6</v>
      </c>
      <c r="M418" s="46">
        <f>VLOOKUP($H418,[1]EDA!$H$6:$BH$469,45,FALSE)</f>
        <v>6</v>
      </c>
      <c r="N418" s="46">
        <f>VLOOKUP($H418,[1]EDA!$H$6:$BH$469,46,FALSE)</f>
        <v>3</v>
      </c>
      <c r="O418" s="46">
        <f>VLOOKUP($H418,[1]EDA!$H$6:$BH$469,47,FALSE)</f>
        <v>0</v>
      </c>
      <c r="P418" s="46">
        <f>VLOOKUP($H418,[1]EDA!$H$6:$BH$469,48,FALSE)</f>
        <v>0</v>
      </c>
      <c r="Q418" s="46">
        <f>VLOOKUP($H418,[1]EDA!$H$6:$BH$469,49,FALSE)</f>
        <v>0</v>
      </c>
      <c r="R418" s="46">
        <f>VLOOKUP($H418,[1]EDA!$H$6:$BH$469,50,FALSE)</f>
        <v>0</v>
      </c>
      <c r="S418" s="46">
        <f>VLOOKUP($H418,[1]EDA!$H$6:$BH$469,51,FALSE)</f>
        <v>0</v>
      </c>
      <c r="T418" s="46">
        <f>VLOOKUP($H418,[1]EDA!$H$6:$BH$469,52,FALSE)</f>
        <v>0</v>
      </c>
      <c r="U418" s="46">
        <f>VLOOKUP($H418,[1]EDA!$H$6:$BH$469,53,FALSE)</f>
        <v>0</v>
      </c>
      <c r="V418" s="14"/>
      <c r="W418" s="14">
        <f t="shared" si="52"/>
        <v>37</v>
      </c>
      <c r="X418" s="21">
        <f t="shared" si="53"/>
        <v>0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/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/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10</v>
      </c>
      <c r="BD418" s="46">
        <f>VLOOKUP($H418,[4]IRA!$H$7:$CH$470,69,FALSE)</f>
        <v>2</v>
      </c>
      <c r="BE418" s="46">
        <f>VLOOKUP($H418,[4]IRA!$H$7:$CH$470,70,FALSE)</f>
        <v>0</v>
      </c>
      <c r="BF418" s="46">
        <f>VLOOKUP($H418,[4]IRA!$H$7:$CH$470,71,FALSE)</f>
        <v>6</v>
      </c>
      <c r="BG418" s="46">
        <f>VLOOKUP($H418,[4]IRA!$H$7:$CH$470,72,FALSE)</f>
        <v>6</v>
      </c>
      <c r="BH418" s="46">
        <f>VLOOKUP($H418,[4]IRA!$H$7:$CH$470,73,FALSE)</f>
        <v>0</v>
      </c>
      <c r="BI418" s="46">
        <f>VLOOKUP($H418,[4]IRA!$H$7:$CH$470,74,FALSE)</f>
        <v>0</v>
      </c>
      <c r="BJ418" s="46">
        <f>VLOOKUP($H418,[4]IRA!$H$7:$CH$470,75,FALSE)</f>
        <v>0</v>
      </c>
      <c r="BK418" s="46">
        <f>VLOOKUP($H418,[4]IRA!$H$7:$CH$470,76,FALSE)</f>
        <v>0</v>
      </c>
      <c r="BL418" s="46">
        <f>VLOOKUP($H418,[4]IRA!$H$7:$CH$470,77,FALSE)</f>
        <v>0</v>
      </c>
      <c r="BM418" s="46">
        <f>VLOOKUP($H418,[4]IRA!$H$7:$CH$470,78,FALSE)</f>
        <v>0</v>
      </c>
      <c r="BN418" s="46">
        <f>VLOOKUP($H418,[4]IRA!$H$7:$CH$470,79,FALSE)</f>
        <v>0</v>
      </c>
      <c r="BO418" s="14"/>
      <c r="BP418" s="14">
        <f t="shared" si="80"/>
        <v>24</v>
      </c>
      <c r="BQ418" s="21">
        <f t="shared" si="81"/>
        <v>0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199999999999999" x14ac:dyDescent="0.2">
      <c r="A419" s="18" t="s">
        <v>58</v>
      </c>
      <c r="B419" s="18" t="s">
        <v>59</v>
      </c>
      <c r="C419" s="46">
        <v>406</v>
      </c>
      <c r="D419" s="17" t="s">
        <v>542</v>
      </c>
      <c r="E419" s="17" t="s">
        <v>58</v>
      </c>
      <c r="F419" s="18" t="s">
        <v>59</v>
      </c>
      <c r="G419" s="18" t="s">
        <v>824</v>
      </c>
      <c r="H419" s="18">
        <v>26489</v>
      </c>
      <c r="I419" s="18" t="s">
        <v>225</v>
      </c>
      <c r="J419" s="47">
        <f>VLOOKUP($H419,[1]EDA!$H$6:$BH$469,42,FALSE)</f>
        <v>0</v>
      </c>
      <c r="K419" s="46">
        <f>VLOOKUP($H419,[1]EDA!$H$6:$BH$469,43,FALSE)</f>
        <v>1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0</v>
      </c>
      <c r="O419" s="46">
        <f>VLOOKUP($H419,[1]EDA!$H$6:$BH$469,47,FALSE)</f>
        <v>3</v>
      </c>
      <c r="P419" s="46">
        <f>VLOOKUP($H419,[1]EDA!$H$6:$BH$469,48,FALSE)</f>
        <v>0</v>
      </c>
      <c r="Q419" s="46">
        <f>VLOOKUP($H419,[1]EDA!$H$6:$BH$469,49,FALSE)</f>
        <v>0</v>
      </c>
      <c r="R419" s="46">
        <f>VLOOKUP($H419,[1]EDA!$H$6:$BH$469,50,FALSE)</f>
        <v>0</v>
      </c>
      <c r="S419" s="46">
        <f>VLOOKUP($H419,[1]EDA!$H$6:$BH$469,51,FALSE)</f>
        <v>0</v>
      </c>
      <c r="T419" s="46">
        <f>VLOOKUP($H419,[1]EDA!$H$6:$BH$469,52,FALSE)</f>
        <v>0</v>
      </c>
      <c r="U419" s="46">
        <f>VLOOKUP($H419,[1]EDA!$H$6:$BH$469,53,FALSE)</f>
        <v>0</v>
      </c>
      <c r="V419" s="14"/>
      <c r="W419" s="14">
        <f t="shared" si="52"/>
        <v>4</v>
      </c>
      <c r="X419" s="21">
        <f t="shared" si="53"/>
        <v>0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/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/>
      <c r="BA419" s="24">
        <f t="shared" si="82"/>
        <v>0</v>
      </c>
      <c r="BB419" s="21">
        <f t="shared" si="83"/>
        <v>0</v>
      </c>
      <c r="BC419" s="46">
        <f>VLOOKUP($H419,[4]IRA!$H$7:$CH$470,68,FALSE)</f>
        <v>6</v>
      </c>
      <c r="BD419" s="46">
        <f>VLOOKUP($H419,[4]IRA!$H$7:$CH$470,69,FALSE)</f>
        <v>4</v>
      </c>
      <c r="BE419" s="46">
        <f>VLOOKUP($H419,[4]IRA!$H$7:$CH$470,70,FALSE)</f>
        <v>1</v>
      </c>
      <c r="BF419" s="46">
        <f>VLOOKUP($H419,[4]IRA!$H$7:$CH$470,71,FALSE)</f>
        <v>1</v>
      </c>
      <c r="BG419" s="46">
        <f>VLOOKUP($H419,[4]IRA!$H$7:$CH$470,72,FALSE)</f>
        <v>0</v>
      </c>
      <c r="BH419" s="46">
        <f>VLOOKUP($H419,[4]IRA!$H$7:$CH$470,73,FALSE)</f>
        <v>8</v>
      </c>
      <c r="BI419" s="46">
        <f>VLOOKUP($H419,[4]IRA!$H$7:$CH$470,74,FALSE)</f>
        <v>0</v>
      </c>
      <c r="BJ419" s="46">
        <f>VLOOKUP($H419,[4]IRA!$H$7:$CH$470,75,FALSE)</f>
        <v>0</v>
      </c>
      <c r="BK419" s="46">
        <f>VLOOKUP($H419,[4]IRA!$H$7:$CH$470,76,FALSE)</f>
        <v>0</v>
      </c>
      <c r="BL419" s="46">
        <f>VLOOKUP($H419,[4]IRA!$H$7:$CH$470,77,FALSE)</f>
        <v>0</v>
      </c>
      <c r="BM419" s="46">
        <f>VLOOKUP($H419,[4]IRA!$H$7:$CH$470,78,FALSE)</f>
        <v>0</v>
      </c>
      <c r="BN419" s="46">
        <f>VLOOKUP($H419,[4]IRA!$H$7:$CH$470,79,FALSE)</f>
        <v>0</v>
      </c>
      <c r="BO419" s="14"/>
      <c r="BP419" s="14">
        <f t="shared" si="80"/>
        <v>20</v>
      </c>
      <c r="BQ419" s="21">
        <f t="shared" si="81"/>
        <v>0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199999999999999" x14ac:dyDescent="0.2">
      <c r="A420" s="18" t="s">
        <v>58</v>
      </c>
      <c r="B420" s="18" t="s">
        <v>59</v>
      </c>
      <c r="C420" s="46">
        <v>406</v>
      </c>
      <c r="D420" s="17" t="s">
        <v>542</v>
      </c>
      <c r="E420" s="17" t="s">
        <v>58</v>
      </c>
      <c r="F420" s="18" t="s">
        <v>59</v>
      </c>
      <c r="G420" s="18" t="s">
        <v>824</v>
      </c>
      <c r="H420" s="18">
        <v>26490</v>
      </c>
      <c r="I420" s="18" t="s">
        <v>871</v>
      </c>
      <c r="J420" s="47">
        <f>VLOOKUP($H420,[1]EDA!$H$6:$BH$469,42,FALSE)</f>
        <v>2</v>
      </c>
      <c r="K420" s="46">
        <f>VLOOKUP($H420,[1]EDA!$H$6:$BH$469,43,FALSE)</f>
        <v>2</v>
      </c>
      <c r="L420" s="46">
        <f>VLOOKUP($H420,[1]EDA!$H$6:$BH$469,44,FALSE)</f>
        <v>4</v>
      </c>
      <c r="M420" s="46">
        <f>VLOOKUP($H420,[1]EDA!$H$6:$BH$469,45,FALSE)</f>
        <v>4</v>
      </c>
      <c r="N420" s="46">
        <f>VLOOKUP($H420,[1]EDA!$H$6:$BH$469,46,FALSE)</f>
        <v>1</v>
      </c>
      <c r="O420" s="46">
        <f>VLOOKUP($H420,[1]EDA!$H$6:$BH$469,47,FALSE)</f>
        <v>4</v>
      </c>
      <c r="P420" s="46">
        <f>VLOOKUP($H420,[1]EDA!$H$6:$BH$469,48,FALSE)</f>
        <v>0</v>
      </c>
      <c r="Q420" s="46">
        <f>VLOOKUP($H420,[1]EDA!$H$6:$BH$469,49,FALSE)</f>
        <v>0</v>
      </c>
      <c r="R420" s="46">
        <f>VLOOKUP($H420,[1]EDA!$H$6:$BH$469,50,FALSE)</f>
        <v>0</v>
      </c>
      <c r="S420" s="46">
        <f>VLOOKUP($H420,[1]EDA!$H$6:$BH$469,51,FALSE)</f>
        <v>0</v>
      </c>
      <c r="T420" s="46">
        <f>VLOOKUP($H420,[1]EDA!$H$6:$BH$469,52,FALSE)</f>
        <v>0</v>
      </c>
      <c r="U420" s="46">
        <f>VLOOKUP($H420,[1]EDA!$H$6:$BH$469,53,FALSE)</f>
        <v>0</v>
      </c>
      <c r="V420" s="14"/>
      <c r="W420" s="14">
        <f t="shared" si="52"/>
        <v>17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/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/>
      <c r="BA420" s="24">
        <f t="shared" si="82"/>
        <v>0</v>
      </c>
      <c r="BB420" s="21">
        <f t="shared" si="83"/>
        <v>0</v>
      </c>
      <c r="BC420" s="46">
        <f>VLOOKUP($H420,[4]IRA!$H$7:$CH$470,68,FALSE)</f>
        <v>20</v>
      </c>
      <c r="BD420" s="46">
        <f>VLOOKUP($H420,[4]IRA!$H$7:$CH$470,69,FALSE)</f>
        <v>4</v>
      </c>
      <c r="BE420" s="46">
        <f>VLOOKUP($H420,[4]IRA!$H$7:$CH$470,70,FALSE)</f>
        <v>11</v>
      </c>
      <c r="BF420" s="46">
        <f>VLOOKUP($H420,[4]IRA!$H$7:$CH$470,71,FALSE)</f>
        <v>23</v>
      </c>
      <c r="BG420" s="46">
        <f>VLOOKUP($H420,[4]IRA!$H$7:$CH$470,72,FALSE)</f>
        <v>19</v>
      </c>
      <c r="BH420" s="46">
        <f>VLOOKUP($H420,[4]IRA!$H$7:$CH$470,73,FALSE)</f>
        <v>20</v>
      </c>
      <c r="BI420" s="46">
        <f>VLOOKUP($H420,[4]IRA!$H$7:$CH$470,74,FALSE)</f>
        <v>0</v>
      </c>
      <c r="BJ420" s="46">
        <f>VLOOKUP($H420,[4]IRA!$H$7:$CH$470,75,FALSE)</f>
        <v>0</v>
      </c>
      <c r="BK420" s="46">
        <f>VLOOKUP($H420,[4]IRA!$H$7:$CH$470,76,FALSE)</f>
        <v>0</v>
      </c>
      <c r="BL420" s="46">
        <f>VLOOKUP($H420,[4]IRA!$H$7:$CH$470,77,FALSE)</f>
        <v>0</v>
      </c>
      <c r="BM420" s="46">
        <f>VLOOKUP($H420,[4]IRA!$H$7:$CH$470,78,FALSE)</f>
        <v>0</v>
      </c>
      <c r="BN420" s="46">
        <f>VLOOKUP($H420,[4]IRA!$H$7:$CH$470,79,FALSE)</f>
        <v>0</v>
      </c>
      <c r="BO420" s="14"/>
      <c r="BP420" s="14">
        <f t="shared" si="80"/>
        <v>97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199999999999999" x14ac:dyDescent="0.2">
      <c r="A421" s="18" t="s">
        <v>58</v>
      </c>
      <c r="B421" s="18" t="s">
        <v>59</v>
      </c>
      <c r="C421" s="46">
        <v>406</v>
      </c>
      <c r="D421" s="17" t="s">
        <v>542</v>
      </c>
      <c r="E421" s="17" t="s">
        <v>58</v>
      </c>
      <c r="F421" s="18" t="s">
        <v>59</v>
      </c>
      <c r="G421" s="18" t="s">
        <v>824</v>
      </c>
      <c r="H421" s="18">
        <v>26496</v>
      </c>
      <c r="I421" s="18" t="s">
        <v>513</v>
      </c>
      <c r="J421" s="47">
        <f>VLOOKUP($H421,[1]EDA!$H$6:$BH$469,42,FALSE)</f>
        <v>2</v>
      </c>
      <c r="K421" s="46">
        <f>VLOOKUP($H421,[1]EDA!$H$6:$BH$469,43,FALSE)</f>
        <v>0</v>
      </c>
      <c r="L421" s="46">
        <f>VLOOKUP($H421,[1]EDA!$H$6:$BH$469,44,FALSE)</f>
        <v>0</v>
      </c>
      <c r="M421" s="46">
        <f>VLOOKUP($H421,[1]EDA!$H$6:$BH$469,45,FALSE)</f>
        <v>1</v>
      </c>
      <c r="N421" s="46">
        <f>VLOOKUP($H421,[1]EDA!$H$6:$BH$469,46,FALSE)</f>
        <v>1</v>
      </c>
      <c r="O421" s="46">
        <f>VLOOKUP($H421,[1]EDA!$H$6:$BH$469,47,FALSE)</f>
        <v>2</v>
      </c>
      <c r="P421" s="46">
        <f>VLOOKUP($H421,[1]EDA!$H$6:$BH$469,48,FALSE)</f>
        <v>0</v>
      </c>
      <c r="Q421" s="46">
        <f>VLOOKUP($H421,[1]EDA!$H$6:$BH$469,49,FALSE)</f>
        <v>0</v>
      </c>
      <c r="R421" s="46">
        <f>VLOOKUP($H421,[1]EDA!$H$6:$BH$469,50,FALSE)</f>
        <v>0</v>
      </c>
      <c r="S421" s="46">
        <f>VLOOKUP($H421,[1]EDA!$H$6:$BH$469,51,FALSE)</f>
        <v>0</v>
      </c>
      <c r="T421" s="46">
        <f>VLOOKUP($H421,[1]EDA!$H$6:$BH$469,52,FALSE)</f>
        <v>0</v>
      </c>
      <c r="U421" s="46">
        <f>VLOOKUP($H421,[1]EDA!$H$6:$BH$469,53,FALSE)</f>
        <v>0</v>
      </c>
      <c r="V421" s="14"/>
      <c r="W421" s="14">
        <f t="shared" si="52"/>
        <v>6</v>
      </c>
      <c r="X421" s="21">
        <f t="shared" si="53"/>
        <v>0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/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/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7</v>
      </c>
      <c r="BD421" s="46">
        <f>VLOOKUP($H421,[4]IRA!$H$7:$CH$470,69,FALSE)</f>
        <v>1</v>
      </c>
      <c r="BE421" s="46">
        <f>VLOOKUP($H421,[4]IRA!$H$7:$CH$470,70,FALSE)</f>
        <v>0</v>
      </c>
      <c r="BF421" s="46">
        <f>VLOOKUP($H421,[4]IRA!$H$7:$CH$470,71,FALSE)</f>
        <v>3</v>
      </c>
      <c r="BG421" s="46">
        <f>VLOOKUP($H421,[4]IRA!$H$7:$CH$470,72,FALSE)</f>
        <v>0</v>
      </c>
      <c r="BH421" s="46">
        <f>VLOOKUP($H421,[4]IRA!$H$7:$CH$470,73,FALSE)</f>
        <v>5</v>
      </c>
      <c r="BI421" s="46">
        <f>VLOOKUP($H421,[4]IRA!$H$7:$CH$470,74,FALSE)</f>
        <v>0</v>
      </c>
      <c r="BJ421" s="46">
        <f>VLOOKUP($H421,[4]IRA!$H$7:$CH$470,75,FALSE)</f>
        <v>0</v>
      </c>
      <c r="BK421" s="46">
        <f>VLOOKUP($H421,[4]IRA!$H$7:$CH$470,76,FALSE)</f>
        <v>0</v>
      </c>
      <c r="BL421" s="46">
        <f>VLOOKUP($H421,[4]IRA!$H$7:$CH$470,77,FALSE)</f>
        <v>0</v>
      </c>
      <c r="BM421" s="46">
        <f>VLOOKUP($H421,[4]IRA!$H$7:$CH$470,78,FALSE)</f>
        <v>0</v>
      </c>
      <c r="BN421" s="46">
        <f>VLOOKUP($H421,[4]IRA!$H$7:$CH$470,79,FALSE)</f>
        <v>0</v>
      </c>
      <c r="BO421" s="14"/>
      <c r="BP421" s="14">
        <f t="shared" si="80"/>
        <v>16</v>
      </c>
      <c r="BQ421" s="21">
        <f t="shared" si="81"/>
        <v>0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199999999999999" x14ac:dyDescent="0.2">
      <c r="A422" s="18" t="s">
        <v>181</v>
      </c>
      <c r="B422" s="18" t="s">
        <v>180</v>
      </c>
      <c r="C422" s="46">
        <v>407</v>
      </c>
      <c r="D422" s="17" t="s">
        <v>584</v>
      </c>
      <c r="E422" s="17" t="s">
        <v>181</v>
      </c>
      <c r="F422" s="18" t="s">
        <v>180</v>
      </c>
      <c r="G422" s="18" t="s">
        <v>824</v>
      </c>
      <c r="H422" s="18">
        <v>26611</v>
      </c>
      <c r="I422" s="18" t="s">
        <v>511</v>
      </c>
      <c r="J422" s="47">
        <f>VLOOKUP($H422,[1]EDA!$H$6:$BH$469,42,FALSE)</f>
        <v>0</v>
      </c>
      <c r="K422" s="46">
        <f>VLOOKUP($H422,[1]EDA!$H$6:$BH$469,43,FALSE)</f>
        <v>0</v>
      </c>
      <c r="L422" s="46">
        <f>VLOOKUP($H422,[1]EDA!$H$6:$BH$469,44,FALSE)</f>
        <v>5</v>
      </c>
      <c r="M422" s="46">
        <f>VLOOKUP($H422,[1]EDA!$H$6:$BH$469,45,FALSE)</f>
        <v>0</v>
      </c>
      <c r="N422" s="46">
        <f>VLOOKUP($H422,[1]EDA!$H$6:$BH$469,46,FALSE)</f>
        <v>6</v>
      </c>
      <c r="O422" s="46">
        <f>VLOOKUP($H422,[1]EDA!$H$6:$BH$469,47,FALSE)</f>
        <v>0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/>
      <c r="W422" s="14">
        <f t="shared" si="52"/>
        <v>11</v>
      </c>
      <c r="X422" s="21">
        <f t="shared" si="53"/>
        <v>0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/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0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/>
      <c r="BA422" s="24">
        <f t="shared" si="84"/>
        <v>0</v>
      </c>
      <c r="BB422" s="21">
        <f t="shared" si="85"/>
        <v>0</v>
      </c>
      <c r="BC422" s="46">
        <f>VLOOKUP($H422,[4]IRA!$H$7:$CH$470,68,FALSE)</f>
        <v>0</v>
      </c>
      <c r="BD422" s="46">
        <f>VLOOKUP($H422,[4]IRA!$H$7:$CH$470,69,FALSE)</f>
        <v>0</v>
      </c>
      <c r="BE422" s="46">
        <f>VLOOKUP($H422,[4]IRA!$H$7:$CH$470,70,FALSE)</f>
        <v>5</v>
      </c>
      <c r="BF422" s="46">
        <f>VLOOKUP($H422,[4]IRA!$H$7:$CH$470,71,FALSE)</f>
        <v>3</v>
      </c>
      <c r="BG422" s="46">
        <f>VLOOKUP($H422,[4]IRA!$H$7:$CH$470,72,FALSE)</f>
        <v>6</v>
      </c>
      <c r="BH422" s="46">
        <f>VLOOKUP($H422,[4]IRA!$H$7:$CH$470,73,FALSE)</f>
        <v>0</v>
      </c>
      <c r="BI422" s="46">
        <f>VLOOKUP($H422,[4]IRA!$H$7:$CH$470,74,FALSE)</f>
        <v>0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/>
      <c r="BP422" s="14">
        <f t="shared" si="80"/>
        <v>14</v>
      </c>
      <c r="BQ422" s="21">
        <f t="shared" si="81"/>
        <v>0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199999999999999" x14ac:dyDescent="0.2">
      <c r="A423" s="18" t="s">
        <v>181</v>
      </c>
      <c r="B423" s="18" t="s">
        <v>329</v>
      </c>
      <c r="C423" s="46">
        <v>407</v>
      </c>
      <c r="D423" s="17" t="s">
        <v>584</v>
      </c>
      <c r="E423" s="17" t="s">
        <v>181</v>
      </c>
      <c r="F423" s="18" t="s">
        <v>333</v>
      </c>
      <c r="G423" s="18" t="s">
        <v>824</v>
      </c>
      <c r="H423" s="18">
        <v>26631</v>
      </c>
      <c r="I423" s="18" t="s">
        <v>872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3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/>
      <c r="W423" s="14">
        <f t="shared" si="52"/>
        <v>3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/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/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2</v>
      </c>
      <c r="BG423" s="46">
        <f>VLOOKUP($H423,[4]IRA!$H$7:$CH$470,72,FALSE)</f>
        <v>2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/>
      <c r="BP423" s="14">
        <f t="shared" si="80"/>
        <v>4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199999999999999" x14ac:dyDescent="0.2">
      <c r="A424" s="18" t="s">
        <v>434</v>
      </c>
      <c r="B424" s="18" t="s">
        <v>377</v>
      </c>
      <c r="C424" s="46">
        <v>401</v>
      </c>
      <c r="D424" s="17" t="s">
        <v>377</v>
      </c>
      <c r="E424" s="17" t="s">
        <v>434</v>
      </c>
      <c r="F424" s="18" t="s">
        <v>377</v>
      </c>
      <c r="G424" s="18" t="s">
        <v>824</v>
      </c>
      <c r="H424" s="18">
        <v>26697</v>
      </c>
      <c r="I424" s="18" t="s">
        <v>516</v>
      </c>
      <c r="J424" s="47">
        <f>VLOOKUP($H424,[1]EDA!$H$6:$BH$469,42,FALSE)</f>
        <v>3</v>
      </c>
      <c r="K424" s="46">
        <f>VLOOKUP($H424,[1]EDA!$H$6:$BH$469,43,FALSE)</f>
        <v>3</v>
      </c>
      <c r="L424" s="46">
        <f>VLOOKUP($H424,[1]EDA!$H$6:$BH$469,44,FALSE)</f>
        <v>1</v>
      </c>
      <c r="M424" s="46">
        <f>VLOOKUP($H424,[1]EDA!$H$6:$BH$469,45,FALSE)</f>
        <v>1</v>
      </c>
      <c r="N424" s="46">
        <f>VLOOKUP($H424,[1]EDA!$H$6:$BH$469,46,FALSE)</f>
        <v>0</v>
      </c>
      <c r="O424" s="46">
        <f>VLOOKUP($H424,[1]EDA!$H$6:$BH$469,47,FALSE)</f>
        <v>0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/>
      <c r="W424" s="14">
        <f t="shared" si="52"/>
        <v>8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/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/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5</v>
      </c>
      <c r="BD424" s="46">
        <f>VLOOKUP($H424,[4]IRA!$H$7:$CH$470,69,FALSE)</f>
        <v>2</v>
      </c>
      <c r="BE424" s="46">
        <f>VLOOKUP($H424,[4]IRA!$H$7:$CH$470,70,FALSE)</f>
        <v>4</v>
      </c>
      <c r="BF424" s="46">
        <f>VLOOKUP($H424,[4]IRA!$H$7:$CH$470,71,FALSE)</f>
        <v>2</v>
      </c>
      <c r="BG424" s="46">
        <f>VLOOKUP($H424,[4]IRA!$H$7:$CH$470,72,FALSE)</f>
        <v>1</v>
      </c>
      <c r="BH424" s="46">
        <f>VLOOKUP($H424,[4]IRA!$H$7:$CH$470,73,FALSE)</f>
        <v>0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/>
      <c r="BP424" s="14">
        <f t="shared" si="80"/>
        <v>14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199999999999999" x14ac:dyDescent="0.2">
      <c r="A425" s="18" t="s">
        <v>636</v>
      </c>
      <c r="B425" s="18" t="s">
        <v>132</v>
      </c>
      <c r="C425" s="46">
        <v>404</v>
      </c>
      <c r="D425" s="17" t="s">
        <v>844</v>
      </c>
      <c r="E425" s="17" t="s">
        <v>844</v>
      </c>
      <c r="F425" s="18" t="s">
        <v>132</v>
      </c>
      <c r="G425" s="18" t="s">
        <v>824</v>
      </c>
      <c r="H425" s="18">
        <v>26740</v>
      </c>
      <c r="I425" s="18" t="s">
        <v>873</v>
      </c>
      <c r="J425" s="47">
        <f>VLOOKUP($H425,[1]EDA!$H$6:$BH$469,42,FALSE)</f>
        <v>0</v>
      </c>
      <c r="K425" s="46">
        <f>VLOOKUP($H425,[1]EDA!$H$6:$BH$469,43,FALSE)</f>
        <v>1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8</v>
      </c>
      <c r="O425" s="46">
        <f>VLOOKUP($H425,[1]EDA!$H$6:$BH$469,47,FALSE)</f>
        <v>0</v>
      </c>
      <c r="P425" s="46">
        <f>VLOOKUP($H425,[1]EDA!$H$6:$BH$469,48,FALSE)</f>
        <v>0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/>
      <c r="W425" s="14">
        <f t="shared" si="52"/>
        <v>9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/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/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5</v>
      </c>
      <c r="BH425" s="46">
        <f>VLOOKUP($H425,[4]IRA!$H$7:$CH$470,73,FALSE)</f>
        <v>0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/>
      <c r="BP425" s="14">
        <f t="shared" si="80"/>
        <v>5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199999999999999" x14ac:dyDescent="0.2">
      <c r="A426" s="18" t="s">
        <v>636</v>
      </c>
      <c r="B426" s="18" t="s">
        <v>132</v>
      </c>
      <c r="C426" s="46">
        <v>404</v>
      </c>
      <c r="D426" s="17" t="s">
        <v>844</v>
      </c>
      <c r="E426" s="17" t="s">
        <v>844</v>
      </c>
      <c r="F426" s="18" t="s">
        <v>132</v>
      </c>
      <c r="G426" s="18" t="s">
        <v>824</v>
      </c>
      <c r="H426" s="18">
        <v>26741</v>
      </c>
      <c r="I426" s="18" t="s">
        <v>512</v>
      </c>
      <c r="J426" s="47">
        <f>VLOOKUP($H426,[1]EDA!$H$6:$BH$469,42,FALSE)</f>
        <v>1</v>
      </c>
      <c r="K426" s="46">
        <f>VLOOKUP($H426,[1]EDA!$H$6:$BH$469,43,FALSE)</f>
        <v>9</v>
      </c>
      <c r="L426" s="46">
        <f>VLOOKUP($H426,[1]EDA!$H$6:$BH$469,44,FALSE)</f>
        <v>8</v>
      </c>
      <c r="M426" s="46">
        <f>VLOOKUP($H426,[1]EDA!$H$6:$BH$469,45,FALSE)</f>
        <v>2</v>
      </c>
      <c r="N426" s="46">
        <f>VLOOKUP($H426,[1]EDA!$H$6:$BH$469,46,FALSE)</f>
        <v>7</v>
      </c>
      <c r="O426" s="46">
        <f>VLOOKUP($H426,[1]EDA!$H$6:$BH$469,47,FALSE)</f>
        <v>0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/>
      <c r="W426" s="14">
        <f t="shared" si="52"/>
        <v>27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/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/>
      <c r="BA426" s="24">
        <f t="shared" si="86"/>
        <v>0</v>
      </c>
      <c r="BB426" s="21">
        <f t="shared" si="87"/>
        <v>0</v>
      </c>
      <c r="BC426" s="46">
        <f>VLOOKUP($H426,[4]IRA!$H$7:$CH$470,68,FALSE)</f>
        <v>1</v>
      </c>
      <c r="BD426" s="46">
        <f>VLOOKUP($H426,[4]IRA!$H$7:$CH$470,69,FALSE)</f>
        <v>12</v>
      </c>
      <c r="BE426" s="46">
        <f>VLOOKUP($H426,[4]IRA!$H$7:$CH$470,70,FALSE)</f>
        <v>0</v>
      </c>
      <c r="BF426" s="46">
        <f>VLOOKUP($H426,[4]IRA!$H$7:$CH$470,71,FALSE)</f>
        <v>6</v>
      </c>
      <c r="BG426" s="46">
        <f>VLOOKUP($H426,[4]IRA!$H$7:$CH$470,72,FALSE)</f>
        <v>1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/>
      <c r="BP426" s="14">
        <f t="shared" si="80"/>
        <v>20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199999999999999" x14ac:dyDescent="0.2">
      <c r="A427" s="18" t="s">
        <v>434</v>
      </c>
      <c r="B427" s="18" t="s">
        <v>109</v>
      </c>
      <c r="C427" s="46">
        <v>401</v>
      </c>
      <c r="D427" s="17" t="s">
        <v>377</v>
      </c>
      <c r="E427" s="17" t="s">
        <v>434</v>
      </c>
      <c r="F427" s="18" t="s">
        <v>109</v>
      </c>
      <c r="G427" s="18" t="s">
        <v>824</v>
      </c>
      <c r="H427" s="18">
        <v>26774</v>
      </c>
      <c r="I427" s="18" t="s">
        <v>874</v>
      </c>
      <c r="J427" s="47">
        <f>VLOOKUP($H427,[1]EDA!$H$6:$BH$469,42,FALSE)</f>
        <v>1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1</v>
      </c>
      <c r="N427" s="46">
        <f>VLOOKUP($H427,[1]EDA!$H$6:$BH$469,46,FALSE)</f>
        <v>2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/>
      <c r="W427" s="14">
        <f t="shared" si="52"/>
        <v>4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/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/>
      <c r="BA427" s="24">
        <f t="shared" si="86"/>
        <v>0</v>
      </c>
      <c r="BB427" s="21">
        <f t="shared" si="87"/>
        <v>0</v>
      </c>
      <c r="BC427" s="46">
        <f>VLOOKUP($H427,[4]IRA!$H$7:$CH$470,68,FALSE)</f>
        <v>4</v>
      </c>
      <c r="BD427" s="46">
        <f>VLOOKUP($H427,[4]IRA!$H$7:$CH$470,69,FALSE)</f>
        <v>0</v>
      </c>
      <c r="BE427" s="46">
        <f>VLOOKUP($H427,[4]IRA!$H$7:$CH$470,70,FALSE)</f>
        <v>2</v>
      </c>
      <c r="BF427" s="46">
        <f>VLOOKUP($H427,[4]IRA!$H$7:$CH$470,71,FALSE)</f>
        <v>1</v>
      </c>
      <c r="BG427" s="46">
        <f>VLOOKUP($H427,[4]IRA!$H$7:$CH$470,72,FALSE)</f>
        <v>1</v>
      </c>
      <c r="BH427" s="46">
        <f>VLOOKUP($H427,[4]IRA!$H$7:$CH$470,73,FALSE)</f>
        <v>0</v>
      </c>
      <c r="BI427" s="46">
        <f>VLOOKUP($H427,[4]IRA!$H$7:$CH$470,74,FALSE)</f>
        <v>0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/>
      <c r="BP427" s="14">
        <f t="shared" si="80"/>
        <v>8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199999999999999" x14ac:dyDescent="0.2">
      <c r="A428" s="18" t="s">
        <v>181</v>
      </c>
      <c r="B428" s="18" t="s">
        <v>329</v>
      </c>
      <c r="C428" s="46">
        <v>407</v>
      </c>
      <c r="D428" s="17" t="s">
        <v>584</v>
      </c>
      <c r="E428" s="17" t="s">
        <v>181</v>
      </c>
      <c r="F428" s="18" t="s">
        <v>333</v>
      </c>
      <c r="G428" s="18" t="s">
        <v>824</v>
      </c>
      <c r="H428" s="18">
        <v>26839</v>
      </c>
      <c r="I428" s="18" t="s">
        <v>875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/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/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/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1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/>
      <c r="BP428" s="14">
        <f t="shared" si="80"/>
        <v>1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199999999999999" x14ac:dyDescent="0.2">
      <c r="A429" s="18" t="s">
        <v>636</v>
      </c>
      <c r="B429" s="18" t="s">
        <v>37</v>
      </c>
      <c r="C429" s="46">
        <v>404</v>
      </c>
      <c r="D429" s="17" t="s">
        <v>844</v>
      </c>
      <c r="E429" s="17" t="s">
        <v>844</v>
      </c>
      <c r="F429" s="18" t="s">
        <v>37</v>
      </c>
      <c r="G429" s="18" t="s">
        <v>823</v>
      </c>
      <c r="H429" s="18">
        <v>27082</v>
      </c>
      <c r="I429" s="18" t="s">
        <v>876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/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/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/>
      <c r="BA429" s="24">
        <f t="shared" si="86"/>
        <v>0</v>
      </c>
      <c r="BB429" s="21">
        <f t="shared" si="87"/>
        <v>0</v>
      </c>
      <c r="BC429" s="46">
        <f>VLOOKUP($H429,[4]IRA!$H$7:$CH$470,68,FALSE)</f>
        <v>1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/>
      <c r="BP429" s="14">
        <f t="shared" si="80"/>
        <v>1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199999999999999" x14ac:dyDescent="0.2">
      <c r="A430" s="18" t="s">
        <v>2</v>
      </c>
      <c r="B430" s="18" t="s">
        <v>260</v>
      </c>
      <c r="C430" s="46">
        <v>400</v>
      </c>
      <c r="D430" s="17" t="s">
        <v>547</v>
      </c>
      <c r="E430" s="17" t="s">
        <v>548</v>
      </c>
      <c r="F430" s="18" t="s">
        <v>417</v>
      </c>
      <c r="G430" s="18" t="s">
        <v>828</v>
      </c>
      <c r="H430" s="18">
        <v>27259</v>
      </c>
      <c r="I430" s="18" t="s">
        <v>877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/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/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/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1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/>
      <c r="BP430" s="14">
        <f t="shared" si="80"/>
        <v>1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199999999999999" x14ac:dyDescent="0.2">
      <c r="A431" s="18" t="s">
        <v>434</v>
      </c>
      <c r="B431" s="18" t="s">
        <v>377</v>
      </c>
      <c r="C431" s="46">
        <v>401</v>
      </c>
      <c r="D431" s="17" t="s">
        <v>377</v>
      </c>
      <c r="E431" s="17" t="s">
        <v>434</v>
      </c>
      <c r="F431" s="18" t="s">
        <v>878</v>
      </c>
      <c r="G431" s="18" t="s">
        <v>856</v>
      </c>
      <c r="H431" s="18">
        <v>27342</v>
      </c>
      <c r="I431" s="18" t="s">
        <v>879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/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/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/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/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199999999999999" x14ac:dyDescent="0.2">
      <c r="A432" s="18" t="s">
        <v>434</v>
      </c>
      <c r="B432" s="18" t="s">
        <v>377</v>
      </c>
      <c r="C432" s="46">
        <v>401</v>
      </c>
      <c r="D432" s="17" t="s">
        <v>377</v>
      </c>
      <c r="E432" s="17" t="s">
        <v>434</v>
      </c>
      <c r="F432" s="18" t="s">
        <v>377</v>
      </c>
      <c r="G432" s="18" t="s">
        <v>824</v>
      </c>
      <c r="H432" s="18">
        <v>27447</v>
      </c>
      <c r="I432" s="18" t="s">
        <v>880</v>
      </c>
      <c r="J432" s="47">
        <f>VLOOKUP($H432,[1]EDA!$H$6:$BH$469,42,FALSE)</f>
        <v>4</v>
      </c>
      <c r="K432" s="46">
        <f>VLOOKUP($H432,[1]EDA!$H$6:$BH$469,43,FALSE)</f>
        <v>2</v>
      </c>
      <c r="L432" s="46">
        <f>VLOOKUP($H432,[1]EDA!$H$6:$BH$469,44,FALSE)</f>
        <v>4</v>
      </c>
      <c r="M432" s="46">
        <f>VLOOKUP($H432,[1]EDA!$H$6:$BH$469,45,FALSE)</f>
        <v>1</v>
      </c>
      <c r="N432" s="46">
        <f>VLOOKUP($H432,[1]EDA!$H$6:$BH$469,46,FALSE)</f>
        <v>2</v>
      </c>
      <c r="O432" s="46">
        <f>VLOOKUP($H432,[1]EDA!$H$6:$BH$469,47,FALSE)</f>
        <v>0</v>
      </c>
      <c r="P432" s="46">
        <f>VLOOKUP($H432,[1]EDA!$H$6:$BH$469,48,FALSE)</f>
        <v>0</v>
      </c>
      <c r="Q432" s="46">
        <f>VLOOKUP($H432,[1]EDA!$H$6:$BH$469,49,FALSE)</f>
        <v>0</v>
      </c>
      <c r="R432" s="46">
        <f>VLOOKUP($H432,[1]EDA!$H$6:$BH$469,50,FALSE)</f>
        <v>0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/>
      <c r="W432" s="14">
        <f t="shared" si="52"/>
        <v>13</v>
      </c>
      <c r="X432" s="21">
        <f t="shared" si="53"/>
        <v>0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/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0</v>
      </c>
      <c r="AX432" s="46">
        <f>VLOOKUP($H432,[3]IRA!$H$6:$BH$469,52,FALSE)</f>
        <v>0</v>
      </c>
      <c r="AY432" s="46">
        <f>VLOOKUP($H432,[3]IRA!$H$6:$BH$469,53,FALSE)</f>
        <v>0</v>
      </c>
      <c r="AZ432" s="24"/>
      <c r="BA432" s="24">
        <f t="shared" si="86"/>
        <v>0</v>
      </c>
      <c r="BB432" s="21">
        <f t="shared" si="87"/>
        <v>0</v>
      </c>
      <c r="BC432" s="46">
        <f>VLOOKUP($H432,[4]IRA!$H$7:$CH$470,68,FALSE)</f>
        <v>1</v>
      </c>
      <c r="BD432" s="46">
        <f>VLOOKUP($H432,[4]IRA!$H$7:$CH$470,69,FALSE)</f>
        <v>0</v>
      </c>
      <c r="BE432" s="46">
        <f>VLOOKUP($H432,[4]IRA!$H$7:$CH$470,70,FALSE)</f>
        <v>1</v>
      </c>
      <c r="BF432" s="46">
        <f>VLOOKUP($H432,[4]IRA!$H$7:$CH$470,71,FALSE)</f>
        <v>5</v>
      </c>
      <c r="BG432" s="46">
        <f>VLOOKUP($H432,[4]IRA!$H$7:$CH$470,72,FALSE)</f>
        <v>8</v>
      </c>
      <c r="BH432" s="46">
        <f>VLOOKUP($H432,[4]IRA!$H$7:$CH$470,73,FALSE)</f>
        <v>1</v>
      </c>
      <c r="BI432" s="46">
        <f>VLOOKUP($H432,[4]IRA!$H$7:$CH$470,74,FALSE)</f>
        <v>0</v>
      </c>
      <c r="BJ432" s="46">
        <f>VLOOKUP($H432,[4]IRA!$H$7:$CH$470,75,FALSE)</f>
        <v>0</v>
      </c>
      <c r="BK432" s="46">
        <f>VLOOKUP($H432,[4]IRA!$H$7:$CH$470,76,FALSE)</f>
        <v>0</v>
      </c>
      <c r="BL432" s="46">
        <f>VLOOKUP($H432,[4]IRA!$H$7:$CH$470,77,FALSE)</f>
        <v>0</v>
      </c>
      <c r="BM432" s="46">
        <f>VLOOKUP($H432,[4]IRA!$H$7:$CH$470,78,FALSE)</f>
        <v>0</v>
      </c>
      <c r="BN432" s="46">
        <f>VLOOKUP($H432,[4]IRA!$H$7:$CH$470,79,FALSE)</f>
        <v>0</v>
      </c>
      <c r="BO432" s="14"/>
      <c r="BP432" s="14">
        <f t="shared" si="80"/>
        <v>16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199999999999999" x14ac:dyDescent="0.2">
      <c r="A433" s="18" t="s">
        <v>434</v>
      </c>
      <c r="B433" s="18" t="s">
        <v>283</v>
      </c>
      <c r="C433" s="46">
        <v>401</v>
      </c>
      <c r="D433" s="17" t="s">
        <v>377</v>
      </c>
      <c r="E433" s="17" t="s">
        <v>434</v>
      </c>
      <c r="F433" s="18" t="s">
        <v>283</v>
      </c>
      <c r="G433" s="18" t="s">
        <v>824</v>
      </c>
      <c r="H433" s="18">
        <v>27451</v>
      </c>
      <c r="I433" s="18" t="s">
        <v>881</v>
      </c>
      <c r="J433" s="47">
        <f>VLOOKUP($H433,[1]EDA!$H$6:$BH$469,42,FALSE)</f>
        <v>1</v>
      </c>
      <c r="K433" s="46">
        <f>VLOOKUP($H433,[1]EDA!$H$6:$BH$469,43,FALSE)</f>
        <v>3</v>
      </c>
      <c r="L433" s="46">
        <f>VLOOKUP($H433,[1]EDA!$H$6:$BH$469,44,FALSE)</f>
        <v>1</v>
      </c>
      <c r="M433" s="46">
        <f>VLOOKUP($H433,[1]EDA!$H$6:$BH$469,45,FALSE)</f>
        <v>0</v>
      </c>
      <c r="N433" s="46">
        <f>VLOOKUP($H433,[1]EDA!$H$6:$BH$469,46,FALSE)</f>
        <v>0</v>
      </c>
      <c r="O433" s="46">
        <f>VLOOKUP($H433,[1]EDA!$H$6:$BH$469,47,FALSE)</f>
        <v>0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0</v>
      </c>
      <c r="T433" s="46">
        <f>VLOOKUP($H433,[1]EDA!$H$6:$BH$469,52,FALSE)</f>
        <v>0</v>
      </c>
      <c r="U433" s="46">
        <f>VLOOKUP($H433,[1]EDA!$H$6:$BH$469,53,FALSE)</f>
        <v>0</v>
      </c>
      <c r="V433" s="14"/>
      <c r="W433" s="14">
        <f t="shared" si="52"/>
        <v>5</v>
      </c>
      <c r="X433" s="21">
        <f t="shared" si="53"/>
        <v>0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0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/>
      <c r="AL433" s="49">
        <f t="shared" si="54"/>
        <v>0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/>
      <c r="BA433" s="24">
        <f t="shared" si="86"/>
        <v>0</v>
      </c>
      <c r="BB433" s="21">
        <f t="shared" si="87"/>
        <v>0</v>
      </c>
      <c r="BC433" s="46">
        <f>VLOOKUP($H433,[4]IRA!$H$7:$CH$470,68,FALSE)</f>
        <v>13</v>
      </c>
      <c r="BD433" s="46">
        <f>VLOOKUP($H433,[4]IRA!$H$7:$CH$470,69,FALSE)</f>
        <v>10</v>
      </c>
      <c r="BE433" s="46">
        <f>VLOOKUP($H433,[4]IRA!$H$7:$CH$470,70,FALSE)</f>
        <v>7</v>
      </c>
      <c r="BF433" s="46">
        <f>VLOOKUP($H433,[4]IRA!$H$7:$CH$470,71,FALSE)</f>
        <v>2</v>
      </c>
      <c r="BG433" s="46">
        <f>VLOOKUP($H433,[4]IRA!$H$7:$CH$470,72,FALSE)</f>
        <v>0</v>
      </c>
      <c r="BH433" s="46">
        <f>VLOOKUP($H433,[4]IRA!$H$7:$CH$470,73,FALSE)</f>
        <v>1</v>
      </c>
      <c r="BI433" s="46">
        <f>VLOOKUP($H433,[4]IRA!$H$7:$CH$470,74,FALSE)</f>
        <v>0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0</v>
      </c>
      <c r="BM433" s="46">
        <f>VLOOKUP($H433,[4]IRA!$H$7:$CH$470,78,FALSE)</f>
        <v>0</v>
      </c>
      <c r="BN433" s="46">
        <f>VLOOKUP($H433,[4]IRA!$H$7:$CH$470,79,FALSE)</f>
        <v>0</v>
      </c>
      <c r="BO433" s="14"/>
      <c r="BP433" s="14">
        <f t="shared" si="80"/>
        <v>33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199999999999999" x14ac:dyDescent="0.2">
      <c r="A434" s="18" t="s">
        <v>434</v>
      </c>
      <c r="B434" s="18" t="s">
        <v>377</v>
      </c>
      <c r="C434" s="46">
        <v>401</v>
      </c>
      <c r="D434" s="17" t="s">
        <v>377</v>
      </c>
      <c r="E434" s="17" t="s">
        <v>434</v>
      </c>
      <c r="F434" s="18" t="s">
        <v>377</v>
      </c>
      <c r="G434" s="18" t="s">
        <v>823</v>
      </c>
      <c r="H434" s="18">
        <v>27540</v>
      </c>
      <c r="I434" s="18" t="s">
        <v>882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1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1</v>
      </c>
      <c r="P434" s="46">
        <f>VLOOKUP($H434,[1]EDA!$H$6:$BH$469,48,FALSE)</f>
        <v>0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0</v>
      </c>
      <c r="T434" s="46">
        <f>VLOOKUP($H434,[1]EDA!$H$6:$BH$469,52,FALSE)</f>
        <v>0</v>
      </c>
      <c r="U434" s="46">
        <f>VLOOKUP($H434,[1]EDA!$H$6:$BH$469,53,FALSE)</f>
        <v>0</v>
      </c>
      <c r="V434" s="14"/>
      <c r="W434" s="14">
        <f t="shared" si="52"/>
        <v>2</v>
      </c>
      <c r="X434" s="21">
        <f t="shared" si="53"/>
        <v>0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/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0</v>
      </c>
      <c r="AZ434" s="24"/>
      <c r="BA434" s="24">
        <f t="shared" ref="BA434:BA445" si="88">SUM(AN434:AY434)</f>
        <v>0</v>
      </c>
      <c r="BB434" s="21">
        <f t="shared" ref="BB434:BB445" si="89">IFERROR(BA434/AZ434,0)</f>
        <v>0</v>
      </c>
      <c r="BC434" s="46">
        <f>VLOOKUP($H434,[4]IRA!$H$7:$CH$470,68,FALSE)</f>
        <v>3</v>
      </c>
      <c r="BD434" s="46">
        <f>VLOOKUP($H434,[4]IRA!$H$7:$CH$470,69,FALSE)</f>
        <v>3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0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0</v>
      </c>
      <c r="BM434" s="46">
        <f>VLOOKUP($H434,[4]IRA!$H$7:$CH$470,78,FALSE)</f>
        <v>0</v>
      </c>
      <c r="BN434" s="46">
        <f>VLOOKUP($H434,[4]IRA!$H$7:$CH$470,79,FALSE)</f>
        <v>0</v>
      </c>
      <c r="BO434" s="14"/>
      <c r="BP434" s="14">
        <f t="shared" ref="BP434:BP445" si="90">SUM(BC434:BN434)</f>
        <v>6</v>
      </c>
      <c r="BQ434" s="21">
        <f t="shared" ref="BQ434:BQ445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199999999999999" x14ac:dyDescent="0.2">
      <c r="A435" s="18" t="s">
        <v>2</v>
      </c>
      <c r="B435" s="18" t="s">
        <v>228</v>
      </c>
      <c r="C435" s="46">
        <v>400</v>
      </c>
      <c r="D435" s="17" t="s">
        <v>547</v>
      </c>
      <c r="E435" s="17" t="s">
        <v>548</v>
      </c>
      <c r="F435" s="18" t="s">
        <v>228</v>
      </c>
      <c r="G435" s="18" t="s">
        <v>823</v>
      </c>
      <c r="H435" s="18">
        <v>27572</v>
      </c>
      <c r="I435" s="18" t="s">
        <v>883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/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/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/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/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199999999999999" x14ac:dyDescent="0.2">
      <c r="A436" s="18" t="s">
        <v>2</v>
      </c>
      <c r="B436" s="18" t="s">
        <v>93</v>
      </c>
      <c r="C436" s="46">
        <v>400</v>
      </c>
      <c r="D436" s="17" t="s">
        <v>547</v>
      </c>
      <c r="E436" s="17" t="s">
        <v>548</v>
      </c>
      <c r="F436" s="18" t="s">
        <v>416</v>
      </c>
      <c r="G436" s="18" t="s">
        <v>823</v>
      </c>
      <c r="H436" s="18">
        <v>27598</v>
      </c>
      <c r="I436" s="18" t="s">
        <v>884</v>
      </c>
      <c r="J436" s="47">
        <f>VLOOKUP($H436,[1]EDA!$H$6:$BH$469,42,FALSE)</f>
        <v>0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/>
      <c r="W436" s="14">
        <f t="shared" si="52"/>
        <v>0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/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/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/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199999999999999" x14ac:dyDescent="0.2">
      <c r="A437" s="18" t="s">
        <v>434</v>
      </c>
      <c r="B437" s="18" t="s">
        <v>377</v>
      </c>
      <c r="C437" s="46">
        <v>401</v>
      </c>
      <c r="D437" s="17" t="s">
        <v>377</v>
      </c>
      <c r="E437" s="17" t="s">
        <v>434</v>
      </c>
      <c r="F437" s="18" t="s">
        <v>377</v>
      </c>
      <c r="G437" s="18" t="s">
        <v>824</v>
      </c>
      <c r="H437" s="18">
        <v>28374</v>
      </c>
      <c r="I437" s="18" t="s">
        <v>885</v>
      </c>
      <c r="J437" s="47">
        <f>VLOOKUP($H437,[1]EDA!$H$6:$BH$469,42,FALSE)</f>
        <v>0</v>
      </c>
      <c r="K437" s="46">
        <f>VLOOKUP($H437,[1]EDA!$H$6:$BH$469,43,FALSE)</f>
        <v>0</v>
      </c>
      <c r="L437" s="46">
        <f>VLOOKUP($H437,[1]EDA!$H$6:$BH$469,44,FALSE)</f>
        <v>0</v>
      </c>
      <c r="M437" s="46">
        <f>VLOOKUP($H437,[1]EDA!$H$6:$BH$469,45,FALSE)</f>
        <v>3</v>
      </c>
      <c r="N437" s="46">
        <f>VLOOKUP($H437,[1]EDA!$H$6:$BH$469,46,FALSE)</f>
        <v>3</v>
      </c>
      <c r="O437" s="46">
        <f>VLOOKUP($H437,[1]EDA!$H$6:$BH$469,47,FALSE)</f>
        <v>3</v>
      </c>
      <c r="P437" s="46">
        <f>VLOOKUP($H437,[1]EDA!$H$6:$BH$469,48,FALSE)</f>
        <v>0</v>
      </c>
      <c r="Q437" s="46">
        <f>VLOOKUP($H437,[1]EDA!$H$6:$BH$469,49,FALSE)</f>
        <v>0</v>
      </c>
      <c r="R437" s="46">
        <f>VLOOKUP($H437,[1]EDA!$H$6:$BH$469,50,FALSE)</f>
        <v>0</v>
      </c>
      <c r="S437" s="46">
        <f>VLOOKUP($H437,[1]EDA!$H$6:$BH$469,51,FALSE)</f>
        <v>0</v>
      </c>
      <c r="T437" s="46">
        <f>VLOOKUP($H437,[1]EDA!$H$6:$BH$469,52,FALSE)</f>
        <v>0</v>
      </c>
      <c r="U437" s="46">
        <f>VLOOKUP($H437,[1]EDA!$H$6:$BH$469,53,FALSE)</f>
        <v>0</v>
      </c>
      <c r="V437" s="14"/>
      <c r="W437" s="14">
        <f t="shared" si="52"/>
        <v>9</v>
      </c>
      <c r="X437" s="21">
        <f t="shared" si="53"/>
        <v>0</v>
      </c>
      <c r="Y437" s="46">
        <f>VLOOKUP($H437,[2]EDA!$H$6:$AU$469,29,FALSE)</f>
        <v>0</v>
      </c>
      <c r="Z437" s="46">
        <f>VLOOKUP($H437,[2]EDA!$H$6:$AU$469,30,FALSE)</f>
        <v>0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0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/>
      <c r="AL437" s="49">
        <f t="shared" si="54"/>
        <v>0</v>
      </c>
      <c r="AM437" s="21">
        <f t="shared" si="55"/>
        <v>0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1</v>
      </c>
      <c r="AT437" s="46">
        <f>VLOOKUP($H437,[3]IRA!$H$6:$BH$469,48,FALSE)</f>
        <v>0</v>
      </c>
      <c r="AU437" s="46">
        <f>VLOOKUP($H437,[3]IRA!$H$6:$BH$469,49,FALSE)</f>
        <v>0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/>
      <c r="BA437" s="24">
        <f t="shared" si="88"/>
        <v>1</v>
      </c>
      <c r="BB437" s="21">
        <f t="shared" si="89"/>
        <v>0</v>
      </c>
      <c r="BC437" s="46">
        <f>VLOOKUP($H437,[4]IRA!$H$7:$CH$470,68,FALSE)</f>
        <v>0</v>
      </c>
      <c r="BD437" s="46">
        <f>VLOOKUP($H437,[4]IRA!$H$7:$CH$470,69,FALSE)</f>
        <v>2</v>
      </c>
      <c r="BE437" s="46">
        <f>VLOOKUP($H437,[4]IRA!$H$7:$CH$470,70,FALSE)</f>
        <v>4</v>
      </c>
      <c r="BF437" s="46">
        <f>VLOOKUP($H437,[4]IRA!$H$7:$CH$470,71,FALSE)</f>
        <v>6</v>
      </c>
      <c r="BG437" s="46">
        <f>VLOOKUP($H437,[4]IRA!$H$7:$CH$470,72,FALSE)</f>
        <v>3</v>
      </c>
      <c r="BH437" s="46">
        <f>VLOOKUP($H437,[4]IRA!$H$7:$CH$470,73,FALSE)</f>
        <v>14</v>
      </c>
      <c r="BI437" s="46">
        <f>VLOOKUP($H437,[4]IRA!$H$7:$CH$470,74,FALSE)</f>
        <v>0</v>
      </c>
      <c r="BJ437" s="46">
        <f>VLOOKUP($H437,[4]IRA!$H$7:$CH$470,75,FALSE)</f>
        <v>0</v>
      </c>
      <c r="BK437" s="46">
        <f>VLOOKUP($H437,[4]IRA!$H$7:$CH$470,76,FALSE)</f>
        <v>0</v>
      </c>
      <c r="BL437" s="46">
        <f>VLOOKUP($H437,[4]IRA!$H$7:$CH$470,77,FALSE)</f>
        <v>0</v>
      </c>
      <c r="BM437" s="46">
        <f>VLOOKUP($H437,[4]IRA!$H$7:$CH$470,78,FALSE)</f>
        <v>0</v>
      </c>
      <c r="BN437" s="46">
        <f>VLOOKUP($H437,[4]IRA!$H$7:$CH$470,79,FALSE)</f>
        <v>0</v>
      </c>
      <c r="BO437" s="14"/>
      <c r="BP437" s="14">
        <f t="shared" si="90"/>
        <v>29</v>
      </c>
      <c r="BQ437" s="21">
        <f t="shared" si="91"/>
        <v>0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199999999999999" x14ac:dyDescent="0.2">
      <c r="A438" s="18" t="s">
        <v>8</v>
      </c>
      <c r="B438" s="18" t="s">
        <v>69</v>
      </c>
      <c r="C438" s="46">
        <v>400</v>
      </c>
      <c r="D438" s="17" t="s">
        <v>547</v>
      </c>
      <c r="E438" s="17" t="s">
        <v>8</v>
      </c>
      <c r="F438" s="18" t="s">
        <v>420</v>
      </c>
      <c r="G438" s="18" t="s">
        <v>824</v>
      </c>
      <c r="H438" s="18">
        <v>28768</v>
      </c>
      <c r="I438" s="18" t="s">
        <v>886</v>
      </c>
      <c r="J438" s="47">
        <f>VLOOKUP($H438,[1]EDA!$H$6:$BH$469,42,FALSE)</f>
        <v>0</v>
      </c>
      <c r="K438" s="46">
        <f>VLOOKUP($H438,[1]EDA!$H$6:$BH$469,43,FALSE)</f>
        <v>6</v>
      </c>
      <c r="L438" s="46">
        <f>VLOOKUP($H438,[1]EDA!$H$6:$BH$469,44,FALSE)</f>
        <v>0</v>
      </c>
      <c r="M438" s="46">
        <f>VLOOKUP($H438,[1]EDA!$H$6:$BH$469,45,FALSE)</f>
        <v>1</v>
      </c>
      <c r="N438" s="46">
        <f>VLOOKUP($H438,[1]EDA!$H$6:$BH$469,46,FALSE)</f>
        <v>0</v>
      </c>
      <c r="O438" s="46">
        <f>VLOOKUP($H438,[1]EDA!$H$6:$BH$469,47,FALSE)</f>
        <v>0</v>
      </c>
      <c r="P438" s="46">
        <f>VLOOKUP($H438,[1]EDA!$H$6:$BH$469,48,FALSE)</f>
        <v>0</v>
      </c>
      <c r="Q438" s="46">
        <f>VLOOKUP($H438,[1]EDA!$H$6:$BH$469,49,FALSE)</f>
        <v>0</v>
      </c>
      <c r="R438" s="46">
        <f>VLOOKUP($H438,[1]EDA!$H$6:$BH$469,50,FALSE)</f>
        <v>0</v>
      </c>
      <c r="S438" s="46">
        <f>VLOOKUP($H438,[1]EDA!$H$6:$BH$469,51,FALSE)</f>
        <v>0</v>
      </c>
      <c r="T438" s="46">
        <f>VLOOKUP($H438,[1]EDA!$H$6:$BH$469,52,FALSE)</f>
        <v>0</v>
      </c>
      <c r="U438" s="46">
        <f>VLOOKUP($H438,[1]EDA!$H$6:$BH$469,53,FALSE)</f>
        <v>0</v>
      </c>
      <c r="V438" s="14"/>
      <c r="W438" s="14">
        <f t="shared" si="52"/>
        <v>7</v>
      </c>
      <c r="X438" s="21">
        <f t="shared" si="53"/>
        <v>0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/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/>
      <c r="BA438" s="24">
        <f t="shared" si="88"/>
        <v>0</v>
      </c>
      <c r="BB438" s="21">
        <f t="shared" si="89"/>
        <v>0</v>
      </c>
      <c r="BC438" s="46">
        <f>VLOOKUP($H438,[4]IRA!$H$7:$CH$470,68,FALSE)</f>
        <v>2</v>
      </c>
      <c r="BD438" s="46">
        <f>VLOOKUP($H438,[4]IRA!$H$7:$CH$470,69,FALSE)</f>
        <v>4</v>
      </c>
      <c r="BE438" s="46">
        <f>VLOOKUP($H438,[4]IRA!$H$7:$CH$470,70,FALSE)</f>
        <v>0</v>
      </c>
      <c r="BF438" s="46">
        <f>VLOOKUP($H438,[4]IRA!$H$7:$CH$470,71,FALSE)</f>
        <v>3</v>
      </c>
      <c r="BG438" s="46">
        <f>VLOOKUP($H438,[4]IRA!$H$7:$CH$470,72,FALSE)</f>
        <v>0</v>
      </c>
      <c r="BH438" s="46">
        <f>VLOOKUP($H438,[4]IRA!$H$7:$CH$470,73,FALSE)</f>
        <v>0</v>
      </c>
      <c r="BI438" s="46">
        <f>VLOOKUP($H438,[4]IRA!$H$7:$CH$470,74,FALSE)</f>
        <v>0</v>
      </c>
      <c r="BJ438" s="46">
        <f>VLOOKUP($H438,[4]IRA!$H$7:$CH$470,75,FALSE)</f>
        <v>0</v>
      </c>
      <c r="BK438" s="46">
        <f>VLOOKUP($H438,[4]IRA!$H$7:$CH$470,76,FALSE)</f>
        <v>0</v>
      </c>
      <c r="BL438" s="46">
        <f>VLOOKUP($H438,[4]IRA!$H$7:$CH$470,77,FALSE)</f>
        <v>0</v>
      </c>
      <c r="BM438" s="46">
        <f>VLOOKUP($H438,[4]IRA!$H$7:$CH$470,78,FALSE)</f>
        <v>0</v>
      </c>
      <c r="BN438" s="46">
        <f>VLOOKUP($H438,[4]IRA!$H$7:$CH$470,79,FALSE)</f>
        <v>0</v>
      </c>
      <c r="BO438" s="14"/>
      <c r="BP438" s="14">
        <f t="shared" si="90"/>
        <v>9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199999999999999" x14ac:dyDescent="0.2">
      <c r="A439" s="18" t="s">
        <v>2</v>
      </c>
      <c r="B439" s="18" t="s">
        <v>152</v>
      </c>
      <c r="C439" s="46">
        <v>400</v>
      </c>
      <c r="D439" s="17" t="s">
        <v>547</v>
      </c>
      <c r="E439" s="17" t="s">
        <v>519</v>
      </c>
      <c r="F439" s="18" t="s">
        <v>152</v>
      </c>
      <c r="G439" s="18" t="s">
        <v>824</v>
      </c>
      <c r="H439" s="18">
        <v>28965</v>
      </c>
      <c r="I439" s="18" t="s">
        <v>887</v>
      </c>
      <c r="J439" s="47">
        <f>VLOOKUP($H439,[1]EDA!$H$6:$BH$469,42,FALSE)</f>
        <v>3</v>
      </c>
      <c r="K439" s="46">
        <f>VLOOKUP($H439,[1]EDA!$H$6:$BH$469,43,FALSE)</f>
        <v>2</v>
      </c>
      <c r="L439" s="46">
        <f>VLOOKUP($H439,[1]EDA!$H$6:$BH$469,44,FALSE)</f>
        <v>2</v>
      </c>
      <c r="M439" s="46">
        <f>VLOOKUP($H439,[1]EDA!$H$6:$BH$469,45,FALSE)</f>
        <v>4</v>
      </c>
      <c r="N439" s="46">
        <f>VLOOKUP($H439,[1]EDA!$H$6:$BH$469,46,FALSE)</f>
        <v>1</v>
      </c>
      <c r="O439" s="46">
        <f>VLOOKUP($H439,[1]EDA!$H$6:$BH$469,47,FALSE)</f>
        <v>11</v>
      </c>
      <c r="P439" s="46">
        <f>VLOOKUP($H439,[1]EDA!$H$6:$BH$469,48,FALSE)</f>
        <v>0</v>
      </c>
      <c r="Q439" s="46">
        <f>VLOOKUP($H439,[1]EDA!$H$6:$BH$469,49,FALSE)</f>
        <v>0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0</v>
      </c>
      <c r="U439" s="46">
        <f>VLOOKUP($H439,[1]EDA!$H$6:$BH$469,53,FALSE)</f>
        <v>0</v>
      </c>
      <c r="V439" s="14"/>
      <c r="W439" s="14">
        <f t="shared" si="52"/>
        <v>23</v>
      </c>
      <c r="X439" s="21">
        <f t="shared" si="53"/>
        <v>0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0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/>
      <c r="AL439" s="49">
        <f t="shared" si="54"/>
        <v>0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/>
      <c r="BA439" s="24">
        <f t="shared" si="88"/>
        <v>0</v>
      </c>
      <c r="BB439" s="21">
        <f t="shared" si="89"/>
        <v>0</v>
      </c>
      <c r="BC439" s="46">
        <f>VLOOKUP($H439,[4]IRA!$H$7:$CH$470,68,FALSE)</f>
        <v>4</v>
      </c>
      <c r="BD439" s="46">
        <f>VLOOKUP($H439,[4]IRA!$H$7:$CH$470,69,FALSE)</f>
        <v>0</v>
      </c>
      <c r="BE439" s="46">
        <f>VLOOKUP($H439,[4]IRA!$H$7:$CH$470,70,FALSE)</f>
        <v>6</v>
      </c>
      <c r="BF439" s="46">
        <f>VLOOKUP($H439,[4]IRA!$H$7:$CH$470,71,FALSE)</f>
        <v>1</v>
      </c>
      <c r="BG439" s="46">
        <f>VLOOKUP($H439,[4]IRA!$H$7:$CH$470,72,FALSE)</f>
        <v>5</v>
      </c>
      <c r="BH439" s="46">
        <f>VLOOKUP($H439,[4]IRA!$H$7:$CH$470,73,FALSE)</f>
        <v>6</v>
      </c>
      <c r="BI439" s="46">
        <f>VLOOKUP($H439,[4]IRA!$H$7:$CH$470,74,FALSE)</f>
        <v>0</v>
      </c>
      <c r="BJ439" s="46">
        <f>VLOOKUP($H439,[4]IRA!$H$7:$CH$470,75,FALSE)</f>
        <v>0</v>
      </c>
      <c r="BK439" s="46">
        <f>VLOOKUP($H439,[4]IRA!$H$7:$CH$470,76,FALSE)</f>
        <v>0</v>
      </c>
      <c r="BL439" s="46">
        <f>VLOOKUP($H439,[4]IRA!$H$7:$CH$470,77,FALSE)</f>
        <v>0</v>
      </c>
      <c r="BM439" s="46">
        <f>VLOOKUP($H439,[4]IRA!$H$7:$CH$470,78,FALSE)</f>
        <v>0</v>
      </c>
      <c r="BN439" s="46">
        <f>VLOOKUP($H439,[4]IRA!$H$7:$CH$470,79,FALSE)</f>
        <v>0</v>
      </c>
      <c r="BO439" s="14"/>
      <c r="BP439" s="14">
        <f t="shared" si="90"/>
        <v>22</v>
      </c>
      <c r="BQ439" s="21">
        <f t="shared" si="91"/>
        <v>0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199999999999999" x14ac:dyDescent="0.2">
      <c r="A440" s="18" t="s">
        <v>636</v>
      </c>
      <c r="B440" s="18" t="s">
        <v>205</v>
      </c>
      <c r="C440" s="46">
        <v>404</v>
      </c>
      <c r="D440" s="17" t="s">
        <v>844</v>
      </c>
      <c r="E440" s="17" t="s">
        <v>844</v>
      </c>
      <c r="F440" s="18" t="s">
        <v>205</v>
      </c>
      <c r="G440" s="18" t="s">
        <v>824</v>
      </c>
      <c r="H440" s="18">
        <v>29012</v>
      </c>
      <c r="I440" s="18" t="s">
        <v>888</v>
      </c>
      <c r="J440" s="47">
        <f>VLOOKUP($H440,[1]EDA!$H$6:$BH$469,42,FALSE)</f>
        <v>0</v>
      </c>
      <c r="K440" s="46">
        <f>VLOOKUP($H440,[1]EDA!$H$6:$BH$469,43,FALSE)</f>
        <v>5</v>
      </c>
      <c r="L440" s="46">
        <f>VLOOKUP($H440,[1]EDA!$H$6:$BH$469,44,FALSE)</f>
        <v>1</v>
      </c>
      <c r="M440" s="46">
        <f>VLOOKUP($H440,[1]EDA!$H$6:$BH$469,45,FALSE)</f>
        <v>1</v>
      </c>
      <c r="N440" s="46">
        <f>VLOOKUP($H440,[1]EDA!$H$6:$BH$469,46,FALSE)</f>
        <v>0</v>
      </c>
      <c r="O440" s="46">
        <f>VLOOKUP($H440,[1]EDA!$H$6:$BH$469,47,FALSE)</f>
        <v>0</v>
      </c>
      <c r="P440" s="46">
        <f>VLOOKUP($H440,[1]EDA!$H$6:$BH$469,48,FALSE)</f>
        <v>0</v>
      </c>
      <c r="Q440" s="46">
        <f>VLOOKUP($H440,[1]EDA!$H$6:$BH$469,49,FALSE)</f>
        <v>0</v>
      </c>
      <c r="R440" s="46">
        <f>VLOOKUP($H440,[1]EDA!$H$6:$BH$469,50,FALSE)</f>
        <v>0</v>
      </c>
      <c r="S440" s="46">
        <f>VLOOKUP($H440,[1]EDA!$H$6:$BH$469,51,FALSE)</f>
        <v>0</v>
      </c>
      <c r="T440" s="46">
        <f>VLOOKUP($H440,[1]EDA!$H$6:$BH$469,52,FALSE)</f>
        <v>0</v>
      </c>
      <c r="U440" s="46">
        <f>VLOOKUP($H440,[1]EDA!$H$6:$BH$469,53,FALSE)</f>
        <v>0</v>
      </c>
      <c r="V440" s="14"/>
      <c r="W440" s="14">
        <f t="shared" si="52"/>
        <v>7</v>
      </c>
      <c r="X440" s="21">
        <f t="shared" si="53"/>
        <v>0</v>
      </c>
      <c r="Y440" s="46">
        <f>VLOOKUP($H440,[2]EDA!$H$6:$AU$469,29,FALSE)</f>
        <v>0</v>
      </c>
      <c r="Z440" s="46">
        <f>VLOOKUP($H440,[2]EDA!$H$6:$AU$469,30,FALSE)</f>
        <v>4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/>
      <c r="AL440" s="49">
        <f t="shared" si="54"/>
        <v>4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0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/>
      <c r="BA440" s="24">
        <f t="shared" si="88"/>
        <v>0</v>
      </c>
      <c r="BB440" s="21">
        <f t="shared" si="89"/>
        <v>0</v>
      </c>
      <c r="BC440" s="46">
        <f>VLOOKUP($H440,[4]IRA!$H$7:$CH$470,68,FALSE)</f>
        <v>1</v>
      </c>
      <c r="BD440" s="46">
        <f>VLOOKUP($H440,[4]IRA!$H$7:$CH$470,69,FALSE)</f>
        <v>37</v>
      </c>
      <c r="BE440" s="46">
        <f>VLOOKUP($H440,[4]IRA!$H$7:$CH$470,70,FALSE)</f>
        <v>0</v>
      </c>
      <c r="BF440" s="46">
        <f>VLOOKUP($H440,[4]IRA!$H$7:$CH$470,71,FALSE)</f>
        <v>0</v>
      </c>
      <c r="BG440" s="46">
        <f>VLOOKUP($H440,[4]IRA!$H$7:$CH$470,72,FALSE)</f>
        <v>0</v>
      </c>
      <c r="BH440" s="46">
        <f>VLOOKUP($H440,[4]IRA!$H$7:$CH$470,73,FALSE)</f>
        <v>0</v>
      </c>
      <c r="BI440" s="46">
        <f>VLOOKUP($H440,[4]IRA!$H$7:$CH$470,74,FALSE)</f>
        <v>0</v>
      </c>
      <c r="BJ440" s="46">
        <f>VLOOKUP($H440,[4]IRA!$H$7:$CH$470,75,FALSE)</f>
        <v>0</v>
      </c>
      <c r="BK440" s="46">
        <f>VLOOKUP($H440,[4]IRA!$H$7:$CH$470,76,FALSE)</f>
        <v>0</v>
      </c>
      <c r="BL440" s="46">
        <f>VLOOKUP($H440,[4]IRA!$H$7:$CH$470,77,FALSE)</f>
        <v>0</v>
      </c>
      <c r="BM440" s="46">
        <f>VLOOKUP($H440,[4]IRA!$H$7:$CH$470,78,FALSE)</f>
        <v>0</v>
      </c>
      <c r="BN440" s="46">
        <f>VLOOKUP($H440,[4]IRA!$H$7:$CH$470,79,FALSE)</f>
        <v>0</v>
      </c>
      <c r="BO440" s="14"/>
      <c r="BP440" s="14">
        <f t="shared" si="90"/>
        <v>38</v>
      </c>
      <c r="BQ440" s="21">
        <f t="shared" si="91"/>
        <v>0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199999999999999" x14ac:dyDescent="0.2">
      <c r="A441" s="18" t="s">
        <v>636</v>
      </c>
      <c r="B441" s="18" t="s">
        <v>205</v>
      </c>
      <c r="C441" s="46">
        <v>404</v>
      </c>
      <c r="D441" s="17" t="s">
        <v>844</v>
      </c>
      <c r="E441" s="17" t="s">
        <v>844</v>
      </c>
      <c r="F441" s="18" t="s">
        <v>205</v>
      </c>
      <c r="G441" s="18" t="s">
        <v>824</v>
      </c>
      <c r="H441" s="18">
        <v>29013</v>
      </c>
      <c r="I441" s="18" t="s">
        <v>889</v>
      </c>
      <c r="J441" s="47">
        <f>VLOOKUP($H441,[1]EDA!$H$6:$BH$469,42,FALSE)</f>
        <v>0</v>
      </c>
      <c r="K441" s="46">
        <f>VLOOKUP($H441,[1]EDA!$H$6:$BH$469,43,FALSE)</f>
        <v>0</v>
      </c>
      <c r="L441" s="46">
        <f>VLOOKUP($H441,[1]EDA!$H$6:$BH$469,44,FALSE)</f>
        <v>0</v>
      </c>
      <c r="M441" s="46">
        <f>VLOOKUP($H441,[1]EDA!$H$6:$BH$469,45,FALSE)</f>
        <v>0</v>
      </c>
      <c r="N441" s="46">
        <f>VLOOKUP($H441,[1]EDA!$H$6:$BH$469,46,FALSE)</f>
        <v>0</v>
      </c>
      <c r="O441" s="46">
        <f>VLOOKUP($H441,[1]EDA!$H$6:$BH$469,47,FALSE)</f>
        <v>0</v>
      </c>
      <c r="P441" s="46">
        <f>VLOOKUP($H441,[1]EDA!$H$6:$BH$469,48,FALSE)</f>
        <v>0</v>
      </c>
      <c r="Q441" s="46">
        <f>VLOOKUP($H441,[1]EDA!$H$6:$BH$469,49,FALSE)</f>
        <v>0</v>
      </c>
      <c r="R441" s="46">
        <f>VLOOKUP($H441,[1]EDA!$H$6:$BH$469,50,FALSE)</f>
        <v>0</v>
      </c>
      <c r="S441" s="46">
        <f>VLOOKUP($H441,[1]EDA!$H$6:$BH$469,51,FALSE)</f>
        <v>0</v>
      </c>
      <c r="T441" s="46">
        <f>VLOOKUP($H441,[1]EDA!$H$6:$BH$469,52,FALSE)</f>
        <v>0</v>
      </c>
      <c r="U441" s="46">
        <f>VLOOKUP($H441,[1]EDA!$H$6:$BH$469,53,FALSE)</f>
        <v>0</v>
      </c>
      <c r="V441" s="14"/>
      <c r="W441" s="14">
        <f t="shared" si="52"/>
        <v>0</v>
      </c>
      <c r="X441" s="21">
        <f t="shared" si="53"/>
        <v>0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/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/>
      <c r="BA441" s="24">
        <f t="shared" si="88"/>
        <v>0</v>
      </c>
      <c r="BB441" s="21">
        <f t="shared" si="89"/>
        <v>0</v>
      </c>
      <c r="BC441" s="46">
        <f>VLOOKUP($H441,[4]IRA!$H$7:$CH$470,68,FALSE)</f>
        <v>2</v>
      </c>
      <c r="BD441" s="46">
        <f>VLOOKUP($H441,[4]IRA!$H$7:$CH$470,69,FALSE)</f>
        <v>0</v>
      </c>
      <c r="BE441" s="46">
        <f>VLOOKUP($H441,[4]IRA!$H$7:$CH$470,70,FALSE)</f>
        <v>0</v>
      </c>
      <c r="BF441" s="46">
        <f>VLOOKUP($H441,[4]IRA!$H$7:$CH$470,71,FALSE)</f>
        <v>0</v>
      </c>
      <c r="BG441" s="46">
        <f>VLOOKUP($H441,[4]IRA!$H$7:$CH$470,72,FALSE)</f>
        <v>0</v>
      </c>
      <c r="BH441" s="46">
        <f>VLOOKUP($H441,[4]IRA!$H$7:$CH$470,73,FALSE)</f>
        <v>0</v>
      </c>
      <c r="BI441" s="46">
        <f>VLOOKUP($H441,[4]IRA!$H$7:$CH$470,74,FALSE)</f>
        <v>0</v>
      </c>
      <c r="BJ441" s="46">
        <f>VLOOKUP($H441,[4]IRA!$H$7:$CH$470,75,FALSE)</f>
        <v>0</v>
      </c>
      <c r="BK441" s="46">
        <f>VLOOKUP($H441,[4]IRA!$H$7:$CH$470,76,FALSE)</f>
        <v>0</v>
      </c>
      <c r="BL441" s="46">
        <f>VLOOKUP($H441,[4]IRA!$H$7:$CH$470,77,FALSE)</f>
        <v>0</v>
      </c>
      <c r="BM441" s="46">
        <f>VLOOKUP($H441,[4]IRA!$H$7:$CH$470,78,FALSE)</f>
        <v>0</v>
      </c>
      <c r="BN441" s="46">
        <f>VLOOKUP($H441,[4]IRA!$H$7:$CH$470,79,FALSE)</f>
        <v>0</v>
      </c>
      <c r="BO441" s="14"/>
      <c r="BP441" s="14">
        <f t="shared" si="90"/>
        <v>2</v>
      </c>
      <c r="BQ441" s="21">
        <f t="shared" si="91"/>
        <v>0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199999999999999" x14ac:dyDescent="0.2">
      <c r="A442" s="18" t="s">
        <v>636</v>
      </c>
      <c r="B442" s="18" t="s">
        <v>205</v>
      </c>
      <c r="C442" s="46">
        <v>404</v>
      </c>
      <c r="D442" s="17" t="s">
        <v>844</v>
      </c>
      <c r="E442" s="17" t="s">
        <v>844</v>
      </c>
      <c r="F442" s="18" t="s">
        <v>205</v>
      </c>
      <c r="G442" s="18" t="s">
        <v>824</v>
      </c>
      <c r="H442" s="18">
        <v>29014</v>
      </c>
      <c r="I442" s="18" t="s">
        <v>890</v>
      </c>
      <c r="J442" s="47">
        <f>VLOOKUP($H442,[1]EDA!$H$6:$BH$469,42,FALSE)</f>
        <v>0</v>
      </c>
      <c r="K442" s="46">
        <f>VLOOKUP($H442,[1]EDA!$H$6:$BH$469,43,FALSE)</f>
        <v>0</v>
      </c>
      <c r="L442" s="46">
        <f>VLOOKUP($H442,[1]EDA!$H$6:$BH$469,44,FALSE)</f>
        <v>0</v>
      </c>
      <c r="M442" s="46">
        <f>VLOOKUP($H442,[1]EDA!$H$6:$BH$469,45,FALSE)</f>
        <v>0</v>
      </c>
      <c r="N442" s="46">
        <f>VLOOKUP($H442,[1]EDA!$H$6:$BH$469,46,FALSE)</f>
        <v>0</v>
      </c>
      <c r="O442" s="46">
        <f>VLOOKUP($H442,[1]EDA!$H$6:$BH$469,47,FALSE)</f>
        <v>0</v>
      </c>
      <c r="P442" s="46">
        <f>VLOOKUP($H442,[1]EDA!$H$6:$BH$469,48,FALSE)</f>
        <v>0</v>
      </c>
      <c r="Q442" s="46">
        <f>VLOOKUP($H442,[1]EDA!$H$6:$BH$469,49,FALSE)</f>
        <v>0</v>
      </c>
      <c r="R442" s="46">
        <f>VLOOKUP($H442,[1]EDA!$H$6:$BH$469,50,FALSE)</f>
        <v>0</v>
      </c>
      <c r="S442" s="46">
        <f>VLOOKUP($H442,[1]EDA!$H$6:$BH$469,51,FALSE)</f>
        <v>0</v>
      </c>
      <c r="T442" s="46">
        <f>VLOOKUP($H442,[1]EDA!$H$6:$BH$469,52,FALSE)</f>
        <v>0</v>
      </c>
      <c r="U442" s="46">
        <f>VLOOKUP($H442,[1]EDA!$H$6:$BH$469,53,FALSE)</f>
        <v>0</v>
      </c>
      <c r="V442" s="14"/>
      <c r="W442" s="14">
        <f t="shared" si="52"/>
        <v>0</v>
      </c>
      <c r="X442" s="21">
        <f t="shared" si="53"/>
        <v>0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/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/>
      <c r="BA442" s="24">
        <f t="shared" si="88"/>
        <v>0</v>
      </c>
      <c r="BB442" s="21">
        <f t="shared" si="89"/>
        <v>0</v>
      </c>
      <c r="BC442" s="46">
        <f>VLOOKUP($H442,[4]IRA!$H$7:$CH$470,68,FALSE)</f>
        <v>1</v>
      </c>
      <c r="BD442" s="46">
        <f>VLOOKUP($H442,[4]IRA!$H$7:$CH$470,69,FALSE)</f>
        <v>4</v>
      </c>
      <c r="BE442" s="46">
        <f>VLOOKUP($H442,[4]IRA!$H$7:$CH$470,70,FALSE)</f>
        <v>2</v>
      </c>
      <c r="BF442" s="46">
        <f>VLOOKUP($H442,[4]IRA!$H$7:$CH$470,71,FALSE)</f>
        <v>1</v>
      </c>
      <c r="BG442" s="46">
        <f>VLOOKUP($H442,[4]IRA!$H$7:$CH$470,72,FALSE)</f>
        <v>0</v>
      </c>
      <c r="BH442" s="46">
        <f>VLOOKUP($H442,[4]IRA!$H$7:$CH$470,73,FALSE)</f>
        <v>0</v>
      </c>
      <c r="BI442" s="46">
        <f>VLOOKUP($H442,[4]IRA!$H$7:$CH$470,74,FALSE)</f>
        <v>0</v>
      </c>
      <c r="BJ442" s="46">
        <f>VLOOKUP($H442,[4]IRA!$H$7:$CH$470,75,FALSE)</f>
        <v>0</v>
      </c>
      <c r="BK442" s="46">
        <f>VLOOKUP($H442,[4]IRA!$H$7:$CH$470,76,FALSE)</f>
        <v>0</v>
      </c>
      <c r="BL442" s="46">
        <f>VLOOKUP($H442,[4]IRA!$H$7:$CH$470,77,FALSE)</f>
        <v>0</v>
      </c>
      <c r="BM442" s="46">
        <f>VLOOKUP($H442,[4]IRA!$H$7:$CH$470,78,FALSE)</f>
        <v>0</v>
      </c>
      <c r="BN442" s="46">
        <f>VLOOKUP($H442,[4]IRA!$H$7:$CH$470,79,FALSE)</f>
        <v>0</v>
      </c>
      <c r="BO442" s="14"/>
      <c r="BP442" s="14">
        <f t="shared" si="90"/>
        <v>8</v>
      </c>
      <c r="BQ442" s="21">
        <f t="shared" si="91"/>
        <v>0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199999999999999" x14ac:dyDescent="0.2">
      <c r="A443" s="18" t="s">
        <v>2</v>
      </c>
      <c r="B443" s="18" t="s">
        <v>171</v>
      </c>
      <c r="C443" s="46">
        <v>400</v>
      </c>
      <c r="D443" s="17" t="s">
        <v>547</v>
      </c>
      <c r="E443" s="17" t="s">
        <v>519</v>
      </c>
      <c r="F443" s="18" t="s">
        <v>170</v>
      </c>
      <c r="G443" s="18" t="s">
        <v>824</v>
      </c>
      <c r="H443" s="18">
        <v>30036</v>
      </c>
      <c r="I443" s="18" t="s">
        <v>891</v>
      </c>
      <c r="J443" s="47">
        <f>VLOOKUP($H443,[1]EDA!$H$6:$BH$469,42,FALSE)</f>
        <v>1</v>
      </c>
      <c r="K443" s="46">
        <f>VLOOKUP($H443,[1]EDA!$H$6:$BH$469,43,FALSE)</f>
        <v>1</v>
      </c>
      <c r="L443" s="46">
        <f>VLOOKUP($H443,[1]EDA!$H$6:$BH$469,44,FALSE)</f>
        <v>4</v>
      </c>
      <c r="M443" s="46">
        <f>VLOOKUP($H443,[1]EDA!$H$6:$BH$469,45,FALSE)</f>
        <v>2</v>
      </c>
      <c r="N443" s="46">
        <f>VLOOKUP($H443,[1]EDA!$H$6:$BH$469,46,FALSE)</f>
        <v>3</v>
      </c>
      <c r="O443" s="46">
        <f>VLOOKUP($H443,[1]EDA!$H$6:$BH$469,47,FALSE)</f>
        <v>0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0</v>
      </c>
      <c r="S443" s="46">
        <f>VLOOKUP($H443,[1]EDA!$H$6:$BH$469,51,FALSE)</f>
        <v>0</v>
      </c>
      <c r="T443" s="46">
        <f>VLOOKUP($H443,[1]EDA!$H$6:$BH$469,52,FALSE)</f>
        <v>0</v>
      </c>
      <c r="U443" s="46">
        <f>VLOOKUP($H443,[1]EDA!$H$6:$BH$469,53,FALSE)</f>
        <v>0</v>
      </c>
      <c r="V443" s="14"/>
      <c r="W443" s="14">
        <f t="shared" si="52"/>
        <v>11</v>
      </c>
      <c r="X443" s="21">
        <f t="shared" si="53"/>
        <v>0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/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/>
      <c r="BA443" s="24">
        <f t="shared" si="88"/>
        <v>0</v>
      </c>
      <c r="BB443" s="21">
        <f t="shared" si="89"/>
        <v>0</v>
      </c>
      <c r="BC443" s="46">
        <f>VLOOKUP($H443,[4]IRA!$H$7:$CH$470,68,FALSE)</f>
        <v>1</v>
      </c>
      <c r="BD443" s="46">
        <f>VLOOKUP($H443,[4]IRA!$H$7:$CH$470,69,FALSE)</f>
        <v>8</v>
      </c>
      <c r="BE443" s="46">
        <f>VLOOKUP($H443,[4]IRA!$H$7:$CH$470,70,FALSE)</f>
        <v>3</v>
      </c>
      <c r="BF443" s="46">
        <f>VLOOKUP($H443,[4]IRA!$H$7:$CH$470,71,FALSE)</f>
        <v>5</v>
      </c>
      <c r="BG443" s="46">
        <f>VLOOKUP($H443,[4]IRA!$H$7:$CH$470,72,FALSE)</f>
        <v>0</v>
      </c>
      <c r="BH443" s="46">
        <f>VLOOKUP($H443,[4]IRA!$H$7:$CH$470,73,FALSE)</f>
        <v>0</v>
      </c>
      <c r="BI443" s="46">
        <f>VLOOKUP($H443,[4]IRA!$H$7:$CH$470,74,FALSE)</f>
        <v>0</v>
      </c>
      <c r="BJ443" s="46">
        <f>VLOOKUP($H443,[4]IRA!$H$7:$CH$470,75,FALSE)</f>
        <v>0</v>
      </c>
      <c r="BK443" s="46">
        <f>VLOOKUP($H443,[4]IRA!$H$7:$CH$470,76,FALSE)</f>
        <v>0</v>
      </c>
      <c r="BL443" s="46">
        <f>VLOOKUP($H443,[4]IRA!$H$7:$CH$470,77,FALSE)</f>
        <v>0</v>
      </c>
      <c r="BM443" s="46">
        <f>VLOOKUP($H443,[4]IRA!$H$7:$CH$470,78,FALSE)</f>
        <v>0</v>
      </c>
      <c r="BN443" s="46">
        <f>VLOOKUP($H443,[4]IRA!$H$7:$CH$470,79,FALSE)</f>
        <v>0</v>
      </c>
      <c r="BO443" s="14"/>
      <c r="BP443" s="14">
        <f t="shared" si="90"/>
        <v>17</v>
      </c>
      <c r="BQ443" s="21">
        <f t="shared" si="91"/>
        <v>0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199999999999999" x14ac:dyDescent="0.2">
      <c r="A444" s="18" t="s">
        <v>636</v>
      </c>
      <c r="B444" s="18" t="s">
        <v>160</v>
      </c>
      <c r="C444" s="46">
        <v>404</v>
      </c>
      <c r="D444" s="17" t="s">
        <v>844</v>
      </c>
      <c r="E444" s="17" t="s">
        <v>844</v>
      </c>
      <c r="F444" s="18" t="s">
        <v>160</v>
      </c>
      <c r="G444" s="18" t="s">
        <v>824</v>
      </c>
      <c r="H444" s="18">
        <v>30202</v>
      </c>
      <c r="I444" s="18" t="s">
        <v>892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0</v>
      </c>
      <c r="M444" s="46">
        <f>VLOOKUP($H444,[1]EDA!$H$6:$BH$469,45,FALSE)</f>
        <v>0</v>
      </c>
      <c r="N444" s="46">
        <f>VLOOKUP($H444,[1]EDA!$H$6:$BH$469,46,FALSE)</f>
        <v>0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/>
      <c r="W444" s="14">
        <f t="shared" si="52"/>
        <v>0</v>
      </c>
      <c r="X444" s="21">
        <f t="shared" si="53"/>
        <v>0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/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/>
      <c r="BA444" s="24">
        <f t="shared" si="88"/>
        <v>0</v>
      </c>
      <c r="BB444" s="21">
        <f t="shared" si="89"/>
        <v>0</v>
      </c>
      <c r="BC444" s="46">
        <f>VLOOKUP($H444,[4]IRA!$H$7:$CH$470,68,FALSE)</f>
        <v>2</v>
      </c>
      <c r="BD444" s="46">
        <f>VLOOKUP($H444,[4]IRA!$H$7:$CH$470,69,FALSE)</f>
        <v>0</v>
      </c>
      <c r="BE444" s="46">
        <f>VLOOKUP($H444,[4]IRA!$H$7:$CH$470,70,FALSE)</f>
        <v>0</v>
      </c>
      <c r="BF444" s="46">
        <f>VLOOKUP($H444,[4]IRA!$H$7:$CH$470,71,FALSE)</f>
        <v>0</v>
      </c>
      <c r="BG444" s="46">
        <f>VLOOKUP($H444,[4]IRA!$H$7:$CH$470,72,FALSE)</f>
        <v>0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/>
      <c r="BP444" s="14">
        <f t="shared" si="90"/>
        <v>2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199999999999999" x14ac:dyDescent="0.2">
      <c r="A445" s="18" t="s">
        <v>636</v>
      </c>
      <c r="B445" s="18" t="s">
        <v>14</v>
      </c>
      <c r="C445" s="46">
        <v>404</v>
      </c>
      <c r="D445" s="17" t="s">
        <v>844</v>
      </c>
      <c r="E445" s="17" t="s">
        <v>844</v>
      </c>
      <c r="F445" s="18" t="s">
        <v>14</v>
      </c>
      <c r="G445" s="18" t="s">
        <v>824</v>
      </c>
      <c r="H445" s="18">
        <v>30205</v>
      </c>
      <c r="I445" s="18" t="s">
        <v>893</v>
      </c>
      <c r="J445" s="47">
        <f>VLOOKUP($H445,[1]EDA!$H$6:$BH$469,42,FALSE)</f>
        <v>0</v>
      </c>
      <c r="K445" s="46">
        <f>VLOOKUP($H445,[1]EDA!$H$6:$BH$469,43,FALSE)</f>
        <v>0</v>
      </c>
      <c r="L445" s="46">
        <f>VLOOKUP($H445,[1]EDA!$H$6:$BH$469,44,FALSE)</f>
        <v>0</v>
      </c>
      <c r="M445" s="46">
        <f>VLOOKUP($H445,[1]EDA!$H$6:$BH$469,45,FALSE)</f>
        <v>0</v>
      </c>
      <c r="N445" s="46">
        <f>VLOOKUP($H445,[1]EDA!$H$6:$BH$469,46,FALSE)</f>
        <v>1</v>
      </c>
      <c r="O445" s="46">
        <f>VLOOKUP($H445,[1]EDA!$H$6:$BH$469,47,FALSE)</f>
        <v>0</v>
      </c>
      <c r="P445" s="46">
        <f>VLOOKUP($H445,[1]EDA!$H$6:$BH$469,48,FALSE)</f>
        <v>0</v>
      </c>
      <c r="Q445" s="46">
        <f>VLOOKUP($H445,[1]EDA!$H$6:$BH$469,49,FALSE)</f>
        <v>0</v>
      </c>
      <c r="R445" s="46">
        <f>VLOOKUP($H445,[1]EDA!$H$6:$BH$469,50,FALSE)</f>
        <v>0</v>
      </c>
      <c r="S445" s="46">
        <f>VLOOKUP($H445,[1]EDA!$H$6:$BH$469,51,FALSE)</f>
        <v>0</v>
      </c>
      <c r="T445" s="46">
        <f>VLOOKUP($H445,[1]EDA!$H$6:$BH$469,52,FALSE)</f>
        <v>0</v>
      </c>
      <c r="U445" s="46">
        <f>VLOOKUP($H445,[1]EDA!$H$6:$BH$469,53,FALSE)</f>
        <v>0</v>
      </c>
      <c r="V445" s="14"/>
      <c r="W445" s="14">
        <f t="shared" si="52"/>
        <v>1</v>
      </c>
      <c r="X445" s="21">
        <f t="shared" si="53"/>
        <v>0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/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/>
      <c r="BA445" s="24">
        <f t="shared" si="88"/>
        <v>0</v>
      </c>
      <c r="BB445" s="21">
        <f t="shared" si="89"/>
        <v>0</v>
      </c>
      <c r="BC445" s="46">
        <f>VLOOKUP($H445,[4]IRA!$H$7:$CH$470,68,FALSE)</f>
        <v>0</v>
      </c>
      <c r="BD445" s="46">
        <f>VLOOKUP($H445,[4]IRA!$H$7:$CH$470,69,FALSE)</f>
        <v>0</v>
      </c>
      <c r="BE445" s="46">
        <f>VLOOKUP($H445,[4]IRA!$H$7:$CH$470,70,FALSE)</f>
        <v>0</v>
      </c>
      <c r="BF445" s="46">
        <f>VLOOKUP($H445,[4]IRA!$H$7:$CH$470,71,FALSE)</f>
        <v>0</v>
      </c>
      <c r="BG445" s="46">
        <f>VLOOKUP($H445,[4]IRA!$H$7:$CH$470,72,FALSE)</f>
        <v>18</v>
      </c>
      <c r="BH445" s="46">
        <f>VLOOKUP($H445,[4]IRA!$H$7:$CH$470,73,FALSE)</f>
        <v>0</v>
      </c>
      <c r="BI445" s="46">
        <f>VLOOKUP($H445,[4]IRA!$H$7:$CH$470,74,FALSE)</f>
        <v>0</v>
      </c>
      <c r="BJ445" s="46">
        <f>VLOOKUP($H445,[4]IRA!$H$7:$CH$470,75,FALSE)</f>
        <v>0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0</v>
      </c>
      <c r="BN445" s="46">
        <f>VLOOKUP($H445,[4]IRA!$H$7:$CH$470,79,FALSE)</f>
        <v>0</v>
      </c>
      <c r="BO445" s="14"/>
      <c r="BP445" s="14">
        <f t="shared" si="90"/>
        <v>18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199999999999999" x14ac:dyDescent="0.2">
      <c r="A446" s="106" t="s">
        <v>815</v>
      </c>
      <c r="B446" s="106" t="s">
        <v>815</v>
      </c>
      <c r="C446" s="109" t="s">
        <v>815</v>
      </c>
      <c r="D446" s="106" t="s">
        <v>815</v>
      </c>
      <c r="E446" s="106" t="s">
        <v>815</v>
      </c>
      <c r="F446" s="106" t="s">
        <v>815</v>
      </c>
      <c r="G446" s="106" t="s">
        <v>815</v>
      </c>
      <c r="H446" s="106" t="s">
        <v>815</v>
      </c>
      <c r="I446" s="106" t="s">
        <v>815</v>
      </c>
      <c r="J446" s="106" t="s">
        <v>815</v>
      </c>
      <c r="K446" s="106" t="s">
        <v>815</v>
      </c>
      <c r="L446" s="106" t="s">
        <v>815</v>
      </c>
      <c r="M446" s="106" t="s">
        <v>815</v>
      </c>
      <c r="N446" s="106" t="s">
        <v>815</v>
      </c>
      <c r="O446" s="106" t="s">
        <v>815</v>
      </c>
      <c r="P446" s="106" t="s">
        <v>815</v>
      </c>
      <c r="Q446" s="106" t="s">
        <v>815</v>
      </c>
      <c r="R446" s="106" t="s">
        <v>815</v>
      </c>
      <c r="S446" s="106" t="s">
        <v>815</v>
      </c>
      <c r="T446" s="106" t="s">
        <v>815</v>
      </c>
      <c r="U446" s="106" t="s">
        <v>815</v>
      </c>
      <c r="V446" s="106" t="s">
        <v>815</v>
      </c>
      <c r="W446" s="106" t="s">
        <v>815</v>
      </c>
      <c r="X446" s="106" t="s">
        <v>815</v>
      </c>
      <c r="Y446" s="106" t="s">
        <v>815</v>
      </c>
      <c r="Z446" s="106" t="s">
        <v>815</v>
      </c>
      <c r="AA446" s="106" t="s">
        <v>815</v>
      </c>
      <c r="AB446" s="106" t="s">
        <v>815</v>
      </c>
      <c r="AC446" s="106" t="s">
        <v>815</v>
      </c>
      <c r="AD446" s="106" t="s">
        <v>815</v>
      </c>
      <c r="AE446" s="106" t="s">
        <v>815</v>
      </c>
      <c r="AF446" s="106" t="s">
        <v>815</v>
      </c>
      <c r="AG446" s="106" t="s">
        <v>815</v>
      </c>
      <c r="AH446" s="106" t="s">
        <v>815</v>
      </c>
      <c r="AI446" s="106" t="s">
        <v>815</v>
      </c>
      <c r="AJ446" s="106" t="s">
        <v>815</v>
      </c>
      <c r="AK446" s="106" t="s">
        <v>815</v>
      </c>
      <c r="AL446" s="106" t="s">
        <v>815</v>
      </c>
      <c r="AM446" s="106" t="s">
        <v>815</v>
      </c>
      <c r="AN446" s="106" t="s">
        <v>815</v>
      </c>
      <c r="AO446" s="106" t="s">
        <v>815</v>
      </c>
      <c r="AP446" s="106" t="s">
        <v>815</v>
      </c>
      <c r="AQ446" s="106" t="s">
        <v>815</v>
      </c>
      <c r="AR446" s="106" t="s">
        <v>815</v>
      </c>
      <c r="AS446" s="106" t="s">
        <v>815</v>
      </c>
      <c r="AT446" s="106" t="s">
        <v>815</v>
      </c>
      <c r="AU446" s="106" t="s">
        <v>815</v>
      </c>
      <c r="AV446" s="106" t="s">
        <v>815</v>
      </c>
      <c r="AW446" s="106" t="s">
        <v>815</v>
      </c>
      <c r="AX446" s="106" t="s">
        <v>815</v>
      </c>
      <c r="AY446" s="106" t="s">
        <v>815</v>
      </c>
      <c r="AZ446" s="106" t="s">
        <v>815</v>
      </c>
      <c r="BA446" s="106" t="s">
        <v>815</v>
      </c>
      <c r="BB446" s="106" t="s">
        <v>815</v>
      </c>
      <c r="BC446" s="106" t="s">
        <v>815</v>
      </c>
      <c r="BD446" s="106" t="s">
        <v>815</v>
      </c>
      <c r="BE446" s="106" t="s">
        <v>815</v>
      </c>
      <c r="BF446" s="106" t="s">
        <v>815</v>
      </c>
      <c r="BG446" s="106" t="s">
        <v>815</v>
      </c>
      <c r="BH446" s="106" t="s">
        <v>815</v>
      </c>
      <c r="BI446" s="106" t="s">
        <v>815</v>
      </c>
      <c r="BJ446" s="106" t="s">
        <v>815</v>
      </c>
      <c r="BK446" s="106" t="s">
        <v>815</v>
      </c>
      <c r="BL446" s="106" t="s">
        <v>815</v>
      </c>
      <c r="BM446" s="106" t="s">
        <v>815</v>
      </c>
      <c r="BN446" s="106" t="s">
        <v>815</v>
      </c>
      <c r="BO446" s="106" t="s">
        <v>815</v>
      </c>
      <c r="BP446" s="106" t="s">
        <v>815</v>
      </c>
      <c r="BQ446" s="106" t="s">
        <v>815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x14ac:dyDescent="0.3">
      <c r="BO447" s="8"/>
      <c r="BP447" s="8"/>
    </row>
    <row r="448" spans="1:118" x14ac:dyDescent="0.3">
      <c r="BO448" s="8"/>
      <c r="BP448" s="8"/>
    </row>
    <row r="449" spans="67:68" x14ac:dyDescent="0.3">
      <c r="BO449" s="8"/>
      <c r="BP449" s="8"/>
    </row>
    <row r="450" spans="67:68" x14ac:dyDescent="0.3">
      <c r="BO450" s="8"/>
      <c r="BP450" s="8"/>
    </row>
    <row r="451" spans="67:68" x14ac:dyDescent="0.3">
      <c r="BO451" s="8"/>
      <c r="BP451" s="8"/>
    </row>
    <row r="452" spans="67:68" x14ac:dyDescent="0.3">
      <c r="BO452" s="8"/>
      <c r="BP452" s="8"/>
    </row>
    <row r="453" spans="67:68" x14ac:dyDescent="0.3">
      <c r="BO453" s="8"/>
      <c r="BP453" s="8"/>
    </row>
    <row r="454" spans="67:68" x14ac:dyDescent="0.3">
      <c r="BO454" s="8"/>
      <c r="BP454" s="8"/>
    </row>
    <row r="455" spans="67:68" x14ac:dyDescent="0.3">
      <c r="BO455" s="8"/>
      <c r="BP455" s="8"/>
    </row>
    <row r="456" spans="67:68" x14ac:dyDescent="0.3">
      <c r="BO456" s="8"/>
      <c r="BP456" s="8"/>
    </row>
    <row r="457" spans="67:68" x14ac:dyDescent="0.3">
      <c r="BO457" s="8"/>
      <c r="BP457" s="8"/>
    </row>
    <row r="458" spans="67:68" x14ac:dyDescent="0.3">
      <c r="BO458" s="8"/>
      <c r="BP458" s="8"/>
    </row>
    <row r="459" spans="67:68" x14ac:dyDescent="0.3">
      <c r="BO459" s="8"/>
      <c r="BP459" s="8"/>
    </row>
    <row r="460" spans="67:68" x14ac:dyDescent="0.3">
      <c r="BO460" s="8"/>
      <c r="BP460" s="8"/>
    </row>
    <row r="461" spans="67:68" x14ac:dyDescent="0.3">
      <c r="BO461" s="8"/>
      <c r="BP461" s="8"/>
    </row>
    <row r="462" spans="67:68" x14ac:dyDescent="0.3">
      <c r="BO462" s="8"/>
      <c r="BP462" s="8"/>
    </row>
    <row r="463" spans="67:68" x14ac:dyDescent="0.3">
      <c r="BO463" s="8"/>
      <c r="BP463" s="8"/>
    </row>
    <row r="464" spans="67:68" x14ac:dyDescent="0.3">
      <c r="BO464" s="8"/>
      <c r="BP464" s="8"/>
    </row>
    <row r="465" spans="67:68" x14ac:dyDescent="0.3">
      <c r="BO465" s="8"/>
      <c r="BP465" s="8"/>
    </row>
    <row r="466" spans="67:68" x14ac:dyDescent="0.3">
      <c r="BO466" s="8"/>
      <c r="BP466" s="8"/>
    </row>
    <row r="467" spans="67:68" x14ac:dyDescent="0.3">
      <c r="BO467" s="8"/>
      <c r="BP467" s="8"/>
    </row>
    <row r="468" spans="67:68" x14ac:dyDescent="0.3">
      <c r="BO468" s="8"/>
      <c r="BP468" s="8"/>
    </row>
    <row r="469" spans="67:68" x14ac:dyDescent="0.3">
      <c r="BO469" s="8"/>
      <c r="BP469" s="8"/>
    </row>
    <row r="470" spans="67:68" x14ac:dyDescent="0.3">
      <c r="BO470" s="8"/>
      <c r="BP470" s="8"/>
    </row>
    <row r="471" spans="67:68" x14ac:dyDescent="0.3">
      <c r="BO471" s="8"/>
      <c r="BP471" s="8"/>
    </row>
    <row r="472" spans="67:68" x14ac:dyDescent="0.3">
      <c r="BO472" s="8"/>
      <c r="BP472" s="8"/>
    </row>
    <row r="473" spans="67:68" x14ac:dyDescent="0.3">
      <c r="BO473" s="8"/>
      <c r="BP473" s="8"/>
    </row>
    <row r="474" spans="67:68" x14ac:dyDescent="0.3">
      <c r="BO474" s="8"/>
      <c r="BP474" s="8"/>
    </row>
    <row r="475" spans="67:68" x14ac:dyDescent="0.3">
      <c r="BO475" s="8"/>
      <c r="BP475" s="8"/>
    </row>
    <row r="476" spans="67:68" x14ac:dyDescent="0.3">
      <c r="BO476" s="8"/>
      <c r="BP476" s="8"/>
    </row>
    <row r="477" spans="67:68" x14ac:dyDescent="0.3">
      <c r="BO477" s="8"/>
      <c r="BP477" s="8"/>
    </row>
    <row r="478" spans="67:68" x14ac:dyDescent="0.3">
      <c r="BO478" s="8"/>
      <c r="BP478" s="8"/>
    </row>
    <row r="479" spans="67:68" x14ac:dyDescent="0.3">
      <c r="BO479" s="8"/>
      <c r="BP479" s="8"/>
    </row>
    <row r="480" spans="67:68" x14ac:dyDescent="0.3">
      <c r="BO480" s="8"/>
      <c r="BP480" s="8"/>
    </row>
    <row r="481" spans="67:69" x14ac:dyDescent="0.3">
      <c r="BO481" s="8"/>
      <c r="BP481" s="8"/>
    </row>
    <row r="482" spans="67:69" x14ac:dyDescent="0.3">
      <c r="BO482" s="8"/>
      <c r="BP482" s="8"/>
    </row>
    <row r="483" spans="67:69" x14ac:dyDescent="0.3">
      <c r="BO483" s="8"/>
      <c r="BP483" s="8"/>
    </row>
    <row r="484" spans="67:69" x14ac:dyDescent="0.3">
      <c r="BO484" s="8"/>
      <c r="BP484" s="8"/>
    </row>
    <row r="485" spans="67:69" x14ac:dyDescent="0.3">
      <c r="BO485" s="8"/>
      <c r="BP485" s="8"/>
    </row>
    <row r="486" spans="67:69" x14ac:dyDescent="0.3">
      <c r="BO486" s="8"/>
      <c r="BP486" s="8"/>
    </row>
    <row r="487" spans="67:69" x14ac:dyDescent="0.3">
      <c r="BO487" s="8"/>
      <c r="BP487" s="8"/>
    </row>
    <row r="488" spans="67:69" x14ac:dyDescent="0.3">
      <c r="BO488" s="8"/>
      <c r="BP488" s="8"/>
    </row>
    <row r="489" spans="67:69" x14ac:dyDescent="0.3">
      <c r="BO489" s="8"/>
      <c r="BP489" s="8"/>
    </row>
    <row r="490" spans="67:69" x14ac:dyDescent="0.3">
      <c r="BO490" s="8"/>
      <c r="BP490" s="8"/>
    </row>
    <row r="491" spans="67:69" x14ac:dyDescent="0.3">
      <c r="BO491" s="8"/>
      <c r="BP491" s="8"/>
    </row>
    <row r="492" spans="67:69" x14ac:dyDescent="0.3">
      <c r="BO492" s="8"/>
      <c r="BP492" s="8"/>
      <c r="BQ492" s="3"/>
    </row>
    <row r="493" spans="67:69" x14ac:dyDescent="0.3">
      <c r="BO493" s="8"/>
      <c r="BP493" s="8"/>
      <c r="BQ493" s="3"/>
    </row>
    <row r="494" spans="67:69" x14ac:dyDescent="0.3">
      <c r="BO494" s="8"/>
      <c r="BP494" s="8"/>
      <c r="BQ494" s="3"/>
    </row>
    <row r="495" spans="67:69" x14ac:dyDescent="0.3">
      <c r="BO495" s="8"/>
      <c r="BP495" s="8"/>
      <c r="BQ495" s="3"/>
    </row>
    <row r="496" spans="67:69" x14ac:dyDescent="0.3">
      <c r="BO496" s="8"/>
      <c r="BP496" s="8"/>
      <c r="BQ496" s="3"/>
    </row>
    <row r="497" spans="67:69" x14ac:dyDescent="0.3">
      <c r="BO497" s="8"/>
      <c r="BP497" s="8"/>
      <c r="BQ497" s="3"/>
    </row>
    <row r="498" spans="67:69" x14ac:dyDescent="0.3">
      <c r="BO498" s="8"/>
      <c r="BP498" s="8"/>
      <c r="BQ498" s="3"/>
    </row>
    <row r="499" spans="67:69" x14ac:dyDescent="0.3">
      <c r="BO499" s="8"/>
      <c r="BP499" s="8"/>
      <c r="BQ499" s="3"/>
    </row>
    <row r="500" spans="67:69" x14ac:dyDescent="0.3">
      <c r="BO500" s="8"/>
      <c r="BP500" s="8"/>
      <c r="BQ500" s="3"/>
    </row>
    <row r="501" spans="67:69" x14ac:dyDescent="0.3">
      <c r="BO501" s="8"/>
      <c r="BP501" s="8"/>
      <c r="BQ501" s="3"/>
    </row>
    <row r="502" spans="67:69" x14ac:dyDescent="0.3">
      <c r="BO502" s="8"/>
      <c r="BP502" s="8"/>
      <c r="BQ502" s="3"/>
    </row>
    <row r="503" spans="67:69" x14ac:dyDescent="0.3">
      <c r="BO503" s="8"/>
      <c r="BP503" s="8"/>
      <c r="BQ503" s="3"/>
    </row>
    <row r="504" spans="67:69" x14ac:dyDescent="0.3">
      <c r="BQ504" s="3"/>
    </row>
    <row r="505" spans="67:69" x14ac:dyDescent="0.3">
      <c r="BQ505" s="3"/>
    </row>
    <row r="506" spans="67:69" x14ac:dyDescent="0.3">
      <c r="BQ506" s="3"/>
    </row>
    <row r="507" spans="67:69" x14ac:dyDescent="0.3">
      <c r="BQ507" s="3"/>
    </row>
    <row r="508" spans="67:69" x14ac:dyDescent="0.3">
      <c r="BQ508" s="3"/>
    </row>
  </sheetData>
  <autoFilter ref="A5:I434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4" x14ac:dyDescent="0.3"/>
  <cols>
    <col min="1" max="1" width="20.88671875" customWidth="1"/>
    <col min="2" max="2" width="8.77734375" style="7" customWidth="1"/>
    <col min="3" max="3" width="10.33203125" style="7" customWidth="1"/>
    <col min="4" max="4" width="6.88671875" customWidth="1"/>
    <col min="5" max="5" width="16.21875" bestFit="1" customWidth="1"/>
  </cols>
  <sheetData>
    <row r="3" spans="1:4" x14ac:dyDescent="0.3">
      <c r="B3" s="64" t="s">
        <v>492</v>
      </c>
      <c r="D3" s="7"/>
    </row>
    <row r="4" spans="1:4" x14ac:dyDescent="0.3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">
      <c r="B15"/>
      <c r="C15"/>
    </row>
    <row r="19" spans="1:4" x14ac:dyDescent="0.3">
      <c r="B19" s="62" t="s">
        <v>492</v>
      </c>
      <c r="C19"/>
    </row>
    <row r="20" spans="1:4" x14ac:dyDescent="0.3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">
      <c r="B59"/>
      <c r="C59"/>
    </row>
    <row r="60" spans="1:4" x14ac:dyDescent="0.3">
      <c r="B60"/>
      <c r="C60"/>
    </row>
    <row r="61" spans="1:4" x14ac:dyDescent="0.3">
      <c r="B61"/>
      <c r="C61"/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3" spans="1:4" x14ac:dyDescent="0.3">
      <c r="B73" s="62" t="s">
        <v>492</v>
      </c>
      <c r="C73"/>
    </row>
    <row r="74" spans="1:4" x14ac:dyDescent="0.3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3"/>
  <sheetViews>
    <sheetView workbookViewId="0">
      <selection activeCell="K4" sqref="K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18">
        <f>+'EDA IRA'!E2</f>
        <v>0</v>
      </c>
      <c r="G1" s="118"/>
      <c r="H1" s="41"/>
    </row>
    <row r="2" spans="5:9" ht="13.5" customHeight="1" thickBot="1" x14ac:dyDescent="0.35">
      <c r="F2" s="22" t="str">
        <f>+'EDA IRA'!E1</f>
        <v>EDAS IRAS EN MENORES DE 5 AÑOS  - 2022</v>
      </c>
    </row>
    <row r="3" spans="5:9" s="27" customFormat="1" ht="27.75" customHeight="1" thickBot="1" x14ac:dyDescent="0.3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25">
      <c r="E4" s="28" t="s">
        <v>434</v>
      </c>
      <c r="F4" s="29">
        <f>SUMIFS('EDA IRA'!W6:W393,'EDA IRA'!E6:E393,REDES!E4)</f>
        <v>1275</v>
      </c>
      <c r="G4" s="30">
        <f>SUMIFS('EDA IRA'!AL6:AL393,'EDA IRA'!E6:E393,REDES!E4)</f>
        <v>24</v>
      </c>
      <c r="H4" s="31">
        <f>SUMIFS('EDA IRA'!BA6:BA393,'EDA IRA'!E6:E393,REDES!E4)</f>
        <v>110</v>
      </c>
      <c r="I4" s="30">
        <f>SUMIFS('EDA IRA'!BP6:BP393,'EDA IRA'!E6:E393,REDES!E4)</f>
        <v>3568</v>
      </c>
    </row>
    <row r="5" spans="5:9" s="27" customFormat="1" ht="12" x14ac:dyDescent="0.25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25">
      <c r="E6" s="32" t="s">
        <v>181</v>
      </c>
      <c r="F6" s="33">
        <f>SUMIFS('EDA IRA'!W8:W395,'EDA IRA'!E8:E395,REDES!E6)</f>
        <v>911</v>
      </c>
      <c r="G6" s="34">
        <f>SUMIFS('EDA IRA'!AL8:AL395,'EDA IRA'!E8:E395,REDES!E6)</f>
        <v>15</v>
      </c>
      <c r="H6" s="35">
        <f>SUMIFS('EDA IRA'!BA8:BA395,'EDA IRA'!E8:E395,REDES!E6)</f>
        <v>87</v>
      </c>
      <c r="I6" s="34">
        <f>SUMIFS('EDA IRA'!BP8:BP395,'EDA IRA'!E8:E395,REDES!E6)</f>
        <v>1803</v>
      </c>
    </row>
    <row r="7" spans="5:9" s="27" customFormat="1" ht="12" x14ac:dyDescent="0.25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25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25">
      <c r="E9" s="32" t="s">
        <v>245</v>
      </c>
      <c r="F9" s="33">
        <f>SUMIFS('EDA IRA'!W11:W398,'EDA IRA'!E11:E398,REDES!E9)</f>
        <v>560</v>
      </c>
      <c r="G9" s="34">
        <f>SUMIFS('EDA IRA'!AL11:AL398,'EDA IRA'!E11:E398,REDES!E9)</f>
        <v>6</v>
      </c>
      <c r="H9" s="35">
        <f>SUMIFS('EDA IRA'!BA11:BA398,'EDA IRA'!E11:E398,REDES!E9)</f>
        <v>41</v>
      </c>
      <c r="I9" s="34">
        <f>SUMIFS('EDA IRA'!BP11:BP398,'EDA IRA'!E11:E398,REDES!E9)</f>
        <v>1504</v>
      </c>
    </row>
    <row r="10" spans="5:9" s="27" customFormat="1" ht="12" x14ac:dyDescent="0.25">
      <c r="E10" s="32" t="s">
        <v>8</v>
      </c>
      <c r="F10" s="33">
        <f>SUMIFS('EDA IRA'!W12:W399,'EDA IRA'!E12:E399,REDES!E10)</f>
        <v>480</v>
      </c>
      <c r="G10" s="34">
        <f>SUMIFS('EDA IRA'!AL12:AL399,'EDA IRA'!E12:E399,REDES!E10)</f>
        <v>2</v>
      </c>
      <c r="H10" s="35">
        <f>SUMIFS('EDA IRA'!BA12:BA399,'EDA IRA'!E12:E399,REDES!E10)</f>
        <v>136</v>
      </c>
      <c r="I10" s="34">
        <f>SUMIFS('EDA IRA'!BP12:BP399,'EDA IRA'!E12:E399,REDES!E10)</f>
        <v>1582</v>
      </c>
    </row>
    <row r="11" spans="5:9" s="27" customFormat="1" ht="12.6" thickBot="1" x14ac:dyDescent="0.3">
      <c r="E11" s="32" t="s">
        <v>58</v>
      </c>
      <c r="F11" s="36">
        <f>SUMIFS('EDA IRA'!W13:W400,'EDA IRA'!E13:E400,REDES!E11)</f>
        <v>750</v>
      </c>
      <c r="G11" s="37">
        <f>SUMIFS('EDA IRA'!AL13:AL400,'EDA IRA'!E13:E400,REDES!E11)</f>
        <v>1</v>
      </c>
      <c r="H11" s="38">
        <f>SUMIFS('EDA IRA'!BA13:BA400,'EDA IRA'!E13:E400,REDES!E11)</f>
        <v>246</v>
      </c>
      <c r="I11" s="34">
        <f>SUMIFS('EDA IRA'!BP13:BP400,'EDA IRA'!E13:E400,REDES!E11)</f>
        <v>2316</v>
      </c>
    </row>
    <row r="12" spans="5:9" s="27" customFormat="1" ht="12.6" thickBot="1" x14ac:dyDescent="0.3">
      <c r="E12" s="39" t="s">
        <v>446</v>
      </c>
      <c r="F12" s="40">
        <f>SUM(F4:F11)</f>
        <v>3976</v>
      </c>
      <c r="G12" s="40">
        <f>SUM(G4:G11)</f>
        <v>48</v>
      </c>
      <c r="H12" s="40">
        <f>SUM(H4:H11)</f>
        <v>620</v>
      </c>
      <c r="I12" s="40">
        <f>SUM(I4:I11)</f>
        <v>10773</v>
      </c>
    </row>
    <row r="13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19</v>
      </c>
      <c r="C7" s="65">
        <v>0</v>
      </c>
      <c r="D7" s="66">
        <v>0</v>
      </c>
    </row>
    <row r="8" spans="1:4" x14ac:dyDescent="0.3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1" spans="1:4" x14ac:dyDescent="0.3">
      <c r="A21" s="63"/>
      <c r="B21" s="65"/>
      <c r="C21" s="65"/>
      <c r="D21" s="66"/>
    </row>
    <row r="22" spans="1:4" x14ac:dyDescent="0.3">
      <c r="A22" s="63"/>
      <c r="B22" s="65"/>
      <c r="C22" s="65"/>
      <c r="D22" s="66"/>
    </row>
    <row r="27" spans="1:4" x14ac:dyDescent="0.3">
      <c r="B27" s="62" t="s">
        <v>492</v>
      </c>
    </row>
    <row r="28" spans="1:4" x14ac:dyDescent="0.3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">
      <c r="A67" s="63"/>
      <c r="B67" s="65"/>
      <c r="C67" s="65"/>
      <c r="D67" s="66"/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4" spans="1:4" x14ac:dyDescent="0.3">
      <c r="A74" s="63"/>
      <c r="B74" s="65"/>
      <c r="C74" s="65"/>
      <c r="D74" s="66"/>
    </row>
    <row r="75" spans="1:4" x14ac:dyDescent="0.3">
      <c r="A75" s="63"/>
      <c r="B75" s="65"/>
      <c r="C75" s="65"/>
      <c r="D75" s="66"/>
    </row>
    <row r="76" spans="1:4" x14ac:dyDescent="0.3">
      <c r="A76" s="63"/>
      <c r="B76" s="65"/>
      <c r="C76" s="65"/>
      <c r="D76" s="66"/>
    </row>
    <row r="77" spans="1:4" x14ac:dyDescent="0.3">
      <c r="A77" s="63"/>
      <c r="B77" s="65"/>
      <c r="C77" s="65"/>
      <c r="D77" s="66"/>
    </row>
    <row r="78" spans="1:4" x14ac:dyDescent="0.3">
      <c r="A78" s="63"/>
      <c r="B78" s="65"/>
      <c r="C78" s="65"/>
      <c r="D78" s="66"/>
    </row>
    <row r="83" spans="1:4" x14ac:dyDescent="0.3">
      <c r="B83" s="62" t="s">
        <v>492</v>
      </c>
    </row>
    <row r="84" spans="1:4" x14ac:dyDescent="0.3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3" spans="1:4" x14ac:dyDescent="0.3">
      <c r="A23" s="62" t="s">
        <v>496</v>
      </c>
    </row>
    <row r="24" spans="1:4" x14ac:dyDescent="0.3">
      <c r="A24" s="63" t="s">
        <v>503</v>
      </c>
    </row>
    <row r="25" spans="1:4" x14ac:dyDescent="0.3">
      <c r="A25" s="63" t="s">
        <v>507</v>
      </c>
    </row>
    <row r="26" spans="1:4" x14ac:dyDescent="0.3">
      <c r="A26" s="63" t="s">
        <v>491</v>
      </c>
    </row>
    <row r="28" spans="1:4" x14ac:dyDescent="0.3">
      <c r="B28" s="62" t="s">
        <v>492</v>
      </c>
    </row>
    <row r="29" spans="1:4" x14ac:dyDescent="0.3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7" spans="1:4" x14ac:dyDescent="0.3">
      <c r="B77" s="62" t="s">
        <v>492</v>
      </c>
    </row>
    <row r="78" spans="1:4" x14ac:dyDescent="0.3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1" spans="1:4" x14ac:dyDescent="0.3">
      <c r="A21" s="63"/>
      <c r="B21" s="65"/>
      <c r="C21" s="65"/>
      <c r="D21" s="66"/>
    </row>
    <row r="22" spans="1:4" x14ac:dyDescent="0.3">
      <c r="A22" s="63"/>
      <c r="B22" s="65"/>
      <c r="C22" s="65"/>
      <c r="D22" s="66"/>
    </row>
    <row r="23" spans="1:4" x14ac:dyDescent="0.3">
      <c r="A23" s="63"/>
      <c r="B23" s="65"/>
      <c r="C23" s="65"/>
      <c r="D23" s="66"/>
    </row>
    <row r="27" spans="1:4" x14ac:dyDescent="0.3">
      <c r="B27" s="62" t="s">
        <v>492</v>
      </c>
    </row>
    <row r="28" spans="1:4" x14ac:dyDescent="0.3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">
      <c r="A67" s="63"/>
      <c r="B67" s="65"/>
      <c r="C67" s="65"/>
      <c r="D67" s="66"/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4" spans="1:4" x14ac:dyDescent="0.3">
      <c r="A74" s="63"/>
      <c r="B74" s="65"/>
      <c r="C74" s="65"/>
      <c r="D74" s="66"/>
    </row>
    <row r="75" spans="1:4" x14ac:dyDescent="0.3">
      <c r="A75" s="63"/>
      <c r="B75" s="65"/>
      <c r="C75" s="65"/>
      <c r="D75" s="66"/>
    </row>
    <row r="76" spans="1:4" x14ac:dyDescent="0.3">
      <c r="A76" s="63"/>
      <c r="B76" s="65"/>
      <c r="C76" s="65"/>
      <c r="D76" s="66"/>
    </row>
    <row r="77" spans="1:4" x14ac:dyDescent="0.3">
      <c r="A77" s="63"/>
      <c r="B77" s="65"/>
      <c r="C77" s="65"/>
      <c r="D77" s="66"/>
    </row>
    <row r="78" spans="1:4" x14ac:dyDescent="0.3">
      <c r="A78" s="63"/>
      <c r="B78" s="65"/>
      <c r="C78" s="65"/>
      <c r="D78" s="66"/>
    </row>
    <row r="83" spans="1:4" x14ac:dyDescent="0.3">
      <c r="B83" s="62" t="s">
        <v>492</v>
      </c>
    </row>
    <row r="84" spans="1:4" x14ac:dyDescent="0.3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2022-07-05T16:00:11Z</dcterms:modified>
</cp:coreProperties>
</file>